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filterPrivacy="1" defaultThemeVersion="124226"/>
  <xr:revisionPtr revIDLastSave="0" documentId="13_ncr:1_{BA6E4F7B-0EE3-410A-AE8F-A5EE90F5EE7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3" r:id="rId1"/>
    <sheet name="Расходы" sheetId="4" r:id="rId2"/>
    <sheet name="МП" sheetId="5" r:id="rId3"/>
  </sheets>
  <calcPr calcId="191029"/>
</workbook>
</file>

<file path=xl/calcChain.xml><?xml version="1.0" encoding="utf-8"?>
<calcChain xmlns="http://schemas.openxmlformats.org/spreadsheetml/2006/main">
  <c r="G28" i="5" l="1"/>
  <c r="G29" i="5"/>
  <c r="F15" i="5"/>
  <c r="E23" i="5"/>
  <c r="E25" i="5"/>
  <c r="G35" i="3"/>
  <c r="H16" i="4"/>
  <c r="D25" i="5"/>
  <c r="E41" i="5" l="1"/>
  <c r="I44" i="3"/>
  <c r="I40" i="3"/>
  <c r="I41" i="3"/>
  <c r="I42" i="3"/>
  <c r="I45" i="3"/>
  <c r="I29" i="3"/>
  <c r="I30" i="3"/>
  <c r="I32" i="3"/>
  <c r="I22" i="3"/>
  <c r="I24" i="3"/>
  <c r="I14" i="3"/>
  <c r="I18" i="3"/>
  <c r="H25" i="5"/>
  <c r="H23" i="5"/>
  <c r="I14" i="5"/>
  <c r="I21" i="5"/>
  <c r="I20" i="5"/>
  <c r="I27" i="5"/>
  <c r="I28" i="5"/>
  <c r="I29" i="5"/>
  <c r="I10" i="4"/>
  <c r="H4" i="4"/>
  <c r="D34" i="4"/>
  <c r="E39" i="4"/>
  <c r="F29" i="5"/>
  <c r="F28" i="5"/>
  <c r="E4" i="4"/>
  <c r="D23" i="5"/>
  <c r="C23" i="4"/>
  <c r="C4" i="4"/>
  <c r="C84" i="4" s="1"/>
  <c r="I13" i="3"/>
  <c r="D41" i="5" l="1"/>
  <c r="G6" i="4"/>
  <c r="C34" i="4" l="1"/>
  <c r="I26" i="3" l="1"/>
  <c r="I83" i="4"/>
  <c r="I70" i="4"/>
  <c r="I71" i="4"/>
  <c r="I57" i="4"/>
  <c r="I58" i="4"/>
  <c r="I59" i="4"/>
  <c r="I60" i="4"/>
  <c r="I49" i="4"/>
  <c r="I35" i="4"/>
  <c r="I36" i="4"/>
  <c r="I38" i="4"/>
  <c r="I27" i="4"/>
  <c r="I28" i="4"/>
  <c r="I29" i="4"/>
  <c r="I30" i="4"/>
  <c r="I31" i="4"/>
  <c r="I15" i="4"/>
  <c r="H80" i="4"/>
  <c r="H78" i="4"/>
  <c r="H74" i="4"/>
  <c r="H69" i="4"/>
  <c r="H63" i="4"/>
  <c r="H55" i="4"/>
  <c r="H52" i="4"/>
  <c r="H43" i="4"/>
  <c r="H39" i="4"/>
  <c r="H34" i="4"/>
  <c r="H23" i="4"/>
  <c r="H19" i="4"/>
  <c r="E16" i="4"/>
  <c r="E19" i="4"/>
  <c r="E23" i="4"/>
  <c r="E34" i="4"/>
  <c r="E43" i="4"/>
  <c r="E52" i="4"/>
  <c r="E55" i="4"/>
  <c r="E63" i="4"/>
  <c r="E69" i="4"/>
  <c r="E74" i="4"/>
  <c r="E78" i="4"/>
  <c r="E80" i="4"/>
  <c r="H84" i="4" l="1"/>
  <c r="E84" i="4"/>
  <c r="H46" i="3"/>
  <c r="G4" i="5"/>
  <c r="G32" i="5" l="1"/>
  <c r="G33" i="5"/>
  <c r="G34" i="5"/>
  <c r="G35" i="5"/>
  <c r="G36" i="5"/>
  <c r="G37" i="5"/>
  <c r="G38" i="5"/>
  <c r="G39" i="5"/>
  <c r="F30" i="5"/>
  <c r="F32" i="5"/>
  <c r="F33" i="5"/>
  <c r="F34" i="5"/>
  <c r="F35" i="5"/>
  <c r="F37" i="5"/>
  <c r="F38" i="5"/>
  <c r="I30" i="5"/>
  <c r="I31" i="5"/>
  <c r="I33" i="5"/>
  <c r="I35" i="5"/>
  <c r="I39" i="5"/>
  <c r="I40" i="5"/>
  <c r="I12" i="5"/>
  <c r="I13" i="5"/>
  <c r="I15" i="5"/>
  <c r="I16" i="5"/>
  <c r="I17" i="5"/>
  <c r="I18" i="5"/>
  <c r="I19" i="5"/>
  <c r="I22" i="5"/>
  <c r="H41" i="5" l="1"/>
  <c r="I25" i="5"/>
  <c r="F14" i="3"/>
  <c r="I7" i="5" l="1"/>
  <c r="I8" i="5"/>
  <c r="I9" i="5"/>
  <c r="I10" i="5"/>
  <c r="I11" i="5"/>
  <c r="G30" i="5"/>
  <c r="I24" i="5"/>
  <c r="C39" i="4" l="1"/>
  <c r="I8" i="4"/>
  <c r="I9" i="4"/>
  <c r="I11" i="4"/>
  <c r="I26" i="4"/>
  <c r="I42" i="4"/>
  <c r="I46" i="4"/>
  <c r="I47" i="4"/>
  <c r="G24" i="3" l="1"/>
  <c r="F24" i="3"/>
  <c r="I12" i="3"/>
  <c r="I72" i="4" l="1"/>
  <c r="G38" i="4"/>
  <c r="F28" i="4" l="1"/>
  <c r="F29" i="4"/>
  <c r="F30" i="4"/>
  <c r="F58" i="4"/>
  <c r="F59" i="4"/>
  <c r="F82" i="4"/>
  <c r="F36" i="3" l="1"/>
  <c r="F32" i="3"/>
  <c r="F12" i="3"/>
  <c r="F16" i="3"/>
  <c r="C25" i="5" l="1"/>
  <c r="C46" i="3" l="1"/>
  <c r="I7" i="3" l="1"/>
  <c r="I9" i="3"/>
  <c r="I11" i="3"/>
  <c r="I16" i="3"/>
  <c r="I17" i="3"/>
  <c r="I20" i="3"/>
  <c r="I36" i="3"/>
  <c r="I37" i="3"/>
  <c r="I38" i="3"/>
  <c r="I25" i="3" l="1"/>
  <c r="F15" i="3"/>
  <c r="E46" i="3" l="1"/>
  <c r="G24" i="5"/>
  <c r="G25" i="5"/>
  <c r="I5" i="5"/>
  <c r="I6" i="5"/>
  <c r="I4" i="5"/>
  <c r="C23" i="5"/>
  <c r="C41" i="5" s="1"/>
  <c r="I44" i="4"/>
  <c r="I5" i="4"/>
  <c r="I6" i="4"/>
  <c r="I7" i="4"/>
  <c r="I17" i="4"/>
  <c r="I21" i="4"/>
  <c r="I24" i="4"/>
  <c r="I25" i="4"/>
  <c r="I45" i="4"/>
  <c r="I51" i="4"/>
  <c r="I53" i="4"/>
  <c r="I54" i="4"/>
  <c r="I56" i="4"/>
  <c r="I61" i="4"/>
  <c r="I62" i="4"/>
  <c r="I64" i="4"/>
  <c r="I65" i="4"/>
  <c r="I66" i="4"/>
  <c r="I67" i="4"/>
  <c r="I68" i="4"/>
  <c r="I73" i="4"/>
  <c r="I75" i="4"/>
  <c r="I76" i="4"/>
  <c r="I77" i="4"/>
  <c r="I79" i="4"/>
  <c r="I81" i="4"/>
  <c r="I82" i="4"/>
  <c r="G5" i="4"/>
  <c r="G7" i="4"/>
  <c r="G8" i="4"/>
  <c r="G9" i="4"/>
  <c r="G10" i="4"/>
  <c r="G11" i="4"/>
  <c r="G12" i="4"/>
  <c r="G13" i="4"/>
  <c r="G14" i="4"/>
  <c r="G15" i="4"/>
  <c r="G17" i="4"/>
  <c r="G18" i="4"/>
  <c r="G20" i="4"/>
  <c r="G21" i="4"/>
  <c r="G22" i="4"/>
  <c r="G24" i="4"/>
  <c r="G25" i="4"/>
  <c r="G26" i="4"/>
  <c r="G27" i="4"/>
  <c r="G28" i="4"/>
  <c r="G29" i="4"/>
  <c r="G30" i="4"/>
  <c r="G31" i="4"/>
  <c r="G32" i="4"/>
  <c r="G33" i="4"/>
  <c r="G35" i="4"/>
  <c r="G36" i="4"/>
  <c r="G37" i="4"/>
  <c r="G40" i="4"/>
  <c r="G41" i="4"/>
  <c r="G42" i="4"/>
  <c r="G44" i="4"/>
  <c r="G45" i="4"/>
  <c r="G46" i="4"/>
  <c r="G47" i="4"/>
  <c r="G48" i="4"/>
  <c r="G49" i="4"/>
  <c r="G50" i="4"/>
  <c r="G51" i="4"/>
  <c r="G53" i="4"/>
  <c r="G54" i="4"/>
  <c r="G56" i="4"/>
  <c r="G57" i="4"/>
  <c r="G58" i="4"/>
  <c r="G59" i="4"/>
  <c r="G60" i="4"/>
  <c r="G61" i="4"/>
  <c r="G62" i="4"/>
  <c r="G64" i="4"/>
  <c r="G65" i="4"/>
  <c r="G66" i="4"/>
  <c r="G67" i="4"/>
  <c r="G68" i="4"/>
  <c r="G70" i="4"/>
  <c r="G71" i="4"/>
  <c r="G72" i="4"/>
  <c r="G73" i="4"/>
  <c r="G75" i="4"/>
  <c r="G76" i="4"/>
  <c r="G77" i="4"/>
  <c r="G79" i="4"/>
  <c r="G81" i="4"/>
  <c r="G82" i="4"/>
  <c r="G83" i="4"/>
  <c r="F5" i="4"/>
  <c r="F6" i="4"/>
  <c r="F7" i="4"/>
  <c r="F8" i="4"/>
  <c r="F9" i="4"/>
  <c r="F10" i="4"/>
  <c r="F11" i="4"/>
  <c r="F12" i="4"/>
  <c r="F13" i="4"/>
  <c r="F14" i="4"/>
  <c r="F15" i="4"/>
  <c r="F17" i="4"/>
  <c r="F18" i="4"/>
  <c r="F20" i="4"/>
  <c r="F21" i="4"/>
  <c r="F22" i="4"/>
  <c r="F24" i="4"/>
  <c r="F25" i="4"/>
  <c r="F26" i="4"/>
  <c r="F27" i="4"/>
  <c r="F31" i="4"/>
  <c r="F32" i="4"/>
  <c r="F33" i="4"/>
  <c r="F35" i="4"/>
  <c r="F36" i="4"/>
  <c r="F37" i="4"/>
  <c r="F38" i="4"/>
  <c r="F40" i="4"/>
  <c r="F41" i="4"/>
  <c r="F42" i="4"/>
  <c r="F44" i="4"/>
  <c r="F45" i="4"/>
  <c r="F46" i="4"/>
  <c r="F47" i="4"/>
  <c r="F48" i="4"/>
  <c r="F49" i="4"/>
  <c r="F50" i="4"/>
  <c r="F51" i="4"/>
  <c r="F53" i="4"/>
  <c r="F54" i="4"/>
  <c r="F56" i="4"/>
  <c r="F57" i="4"/>
  <c r="F60" i="4"/>
  <c r="F61" i="4"/>
  <c r="F62" i="4"/>
  <c r="F64" i="4"/>
  <c r="F65" i="4"/>
  <c r="F66" i="4"/>
  <c r="F67" i="4"/>
  <c r="F68" i="4"/>
  <c r="F70" i="4"/>
  <c r="F71" i="4"/>
  <c r="F72" i="4"/>
  <c r="F73" i="4"/>
  <c r="F75" i="4"/>
  <c r="F76" i="4"/>
  <c r="F77" i="4"/>
  <c r="F79" i="4"/>
  <c r="F81" i="4"/>
  <c r="F83" i="4"/>
  <c r="D80" i="4"/>
  <c r="D78" i="4"/>
  <c r="D74" i="4"/>
  <c r="D69" i="4"/>
  <c r="D63" i="4"/>
  <c r="D55" i="4"/>
  <c r="D52" i="4"/>
  <c r="D43" i="4"/>
  <c r="D39" i="4"/>
  <c r="D23" i="4"/>
  <c r="D19" i="4"/>
  <c r="D16" i="4"/>
  <c r="D4" i="4"/>
  <c r="C80" i="4"/>
  <c r="C78" i="4"/>
  <c r="C74" i="4"/>
  <c r="C69" i="4"/>
  <c r="C63" i="4"/>
  <c r="C55" i="4"/>
  <c r="C52" i="4"/>
  <c r="C43" i="4"/>
  <c r="C19" i="4"/>
  <c r="C16" i="4"/>
  <c r="D84" i="4" l="1"/>
  <c r="F78" i="4"/>
  <c r="F16" i="4"/>
  <c r="F23" i="4"/>
  <c r="F39" i="4"/>
  <c r="F63" i="4"/>
  <c r="F74" i="4"/>
  <c r="I19" i="4"/>
  <c r="F34" i="4"/>
  <c r="F43" i="4"/>
  <c r="F55" i="4"/>
  <c r="I69" i="4"/>
  <c r="G52" i="4"/>
  <c r="G78" i="4"/>
  <c r="I16" i="4"/>
  <c r="I80" i="4"/>
  <c r="G34" i="4"/>
  <c r="G16" i="4"/>
  <c r="F80" i="4"/>
  <c r="G80" i="4"/>
  <c r="I78" i="4"/>
  <c r="G74" i="4"/>
  <c r="I74" i="4"/>
  <c r="F69" i="4"/>
  <c r="G69" i="4"/>
  <c r="I63" i="4"/>
  <c r="G63" i="4"/>
  <c r="I55" i="4"/>
  <c r="G55" i="4"/>
  <c r="F52" i="4"/>
  <c r="I52" i="4"/>
  <c r="G43" i="4"/>
  <c r="I43" i="4"/>
  <c r="G39" i="4"/>
  <c r="I34" i="4"/>
  <c r="G23" i="4"/>
  <c r="G19" i="4"/>
  <c r="F19" i="4"/>
  <c r="F4" i="4"/>
  <c r="G4" i="4"/>
  <c r="I4" i="4"/>
  <c r="I39" i="4"/>
  <c r="I23" i="4"/>
  <c r="I35" i="3"/>
  <c r="I19" i="3"/>
  <c r="I15" i="3"/>
  <c r="I10" i="3"/>
  <c r="I8" i="3"/>
  <c r="I5" i="3"/>
  <c r="I4" i="3" l="1"/>
  <c r="I84" i="4"/>
  <c r="G84" i="4"/>
  <c r="I34" i="3"/>
  <c r="D46" i="3" l="1"/>
  <c r="I46" i="3"/>
  <c r="F27" i="5"/>
  <c r="G27" i="5"/>
  <c r="I23" i="5" l="1"/>
  <c r="I41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41" i="5"/>
  <c r="F6" i="5"/>
  <c r="F7" i="5"/>
  <c r="F8" i="5"/>
  <c r="F9" i="5"/>
  <c r="F10" i="5"/>
  <c r="F11" i="5"/>
  <c r="F12" i="5"/>
  <c r="F13" i="5"/>
  <c r="F14" i="5"/>
  <c r="F16" i="5"/>
  <c r="F17" i="5"/>
  <c r="F18" i="5"/>
  <c r="F19" i="5"/>
  <c r="F20" i="5"/>
  <c r="F21" i="5"/>
  <c r="F22" i="5"/>
  <c r="F23" i="5"/>
  <c r="F24" i="5"/>
  <c r="F25" i="5"/>
  <c r="F41" i="5"/>
  <c r="G5" i="3" l="1"/>
  <c r="G7" i="3"/>
  <c r="G8" i="3"/>
  <c r="G9" i="3"/>
  <c r="G10" i="3"/>
  <c r="G11" i="3"/>
  <c r="G12" i="3"/>
  <c r="G15" i="3"/>
  <c r="G16" i="3"/>
  <c r="G17" i="3"/>
  <c r="G18" i="3"/>
  <c r="G19" i="3"/>
  <c r="G20" i="3"/>
  <c r="G21" i="3"/>
  <c r="G25" i="3"/>
  <c r="G26" i="3"/>
  <c r="G29" i="3"/>
  <c r="G30" i="3"/>
  <c r="G32" i="3"/>
  <c r="G34" i="3"/>
  <c r="G36" i="3"/>
  <c r="G37" i="3"/>
  <c r="G38" i="3"/>
  <c r="G39" i="3"/>
  <c r="G46" i="3"/>
  <c r="G4" i="3"/>
  <c r="F7" i="3" l="1"/>
  <c r="F9" i="3"/>
  <c r="F11" i="3"/>
  <c r="F17" i="3"/>
  <c r="F18" i="3"/>
  <c r="F20" i="3"/>
  <c r="F21" i="3"/>
  <c r="F26" i="3"/>
  <c r="F29" i="3"/>
  <c r="F30" i="3"/>
  <c r="F37" i="3"/>
  <c r="F38" i="3"/>
  <c r="F39" i="3"/>
  <c r="F4" i="5" l="1"/>
  <c r="F5" i="5"/>
  <c r="G5" i="5"/>
  <c r="F84" i="4" l="1"/>
  <c r="F10" i="3" l="1"/>
  <c r="F5" i="3" l="1"/>
  <c r="F25" i="3"/>
  <c r="F19" i="3"/>
  <c r="F35" i="3"/>
  <c r="F34" i="3" l="1"/>
  <c r="F8" i="3"/>
  <c r="F4" i="3" l="1"/>
  <c r="F46" i="3" l="1"/>
</calcChain>
</file>

<file path=xl/sharedStrings.xml><?xml version="1.0" encoding="utf-8"?>
<sst xmlns="http://schemas.openxmlformats.org/spreadsheetml/2006/main" count="301" uniqueCount="258">
  <si>
    <t>ВСЕГО ДОХОДОВ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</si>
  <si>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</si>
  <si>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</si>
  <si>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t>БЕЗВОЗМЕЗДНЫЕ ПОСТУПЛЕНИЯ ОТ НЕГОСУДАРСТВЕННЫХ ОРГАНИЗАЦИЙ</t>
  </si>
  <si>
    <t>БЕЗВОЗМЕЗДНЫЕ ПОСТУПЛЕНИЯ ОТ ГОСУДАРСТВЕННЫХ (МУНИЦИПАЛЬНЫХ) ОРГАНИЗАЦИЙ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</si>
  <si>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</si>
  <si>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</si>
  <si>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</si>
  <si>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</si>
  <si>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</si>
  <si>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</si>
  <si>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</si>
  <si>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>ПЛАТЕЖИ ПРИ ПОЛЬЗОВАНИИ ПРИРОДНЫМИ РЕСУРСАМИ</t>
  </si>
  <si>
    <t>ДОХОДЫ ОТ ИСПОЛЬЗОВАНИЯ ИМУЩЕСТВА, НАХОДЯЩЕГОСЯ В ГОСУДАРСТВЕННОЙ И МУНИЦИПАЛЬНОЙ СОБСТВЕННОСТИ</t>
  </si>
  <si>
    <t>ЗАДОЛЖЕННОСТЬ И ПЕРЕРАСЧЕТЫ ПО ОТМЕНЕННЫМ НАЛОГАМ, СБОРАМ И ИНЫМ ОБЯЗАТЕЛЬНЫМ ПЛАТЕЖАМ</t>
  </si>
  <si>
    <t>ГОСУДАРСТВЕННАЯ ПОШЛИНА</t>
  </si>
  <si>
    <t>НАЛОГИ НА ИМУЩЕСТВО</t>
  </si>
  <si>
    <t>Налог, взимаемый в связи с применением упрощенной системы налогообложения</t>
  </si>
  <si>
    <t>НАЛОГИ НА СОВОКУПНЫЙ ДОХОД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</si>
  <si>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</si>
  <si>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</si>
  <si>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</si>
  <si>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Налог на прибыль организаций</t>
  </si>
  <si>
    <t>НАЛОГИ НА ПРИБЫЛЬ, ДОХОДЫ</t>
  </si>
  <si>
    <t>НАЛОГОВЫЕ И НЕНАЛОГОВЫЕ ДОХОДЫ</t>
  </si>
  <si>
    <t>Наименование доходов</t>
  </si>
  <si>
    <t>Темп роста к соответствующему периоду прошлого года, %</t>
  </si>
  <si>
    <t>1 00 00000 00 0000 000</t>
  </si>
  <si>
    <t>1 01 00000 00 0000 000</t>
  </si>
  <si>
    <t>1 01 01000 00 0000 110</t>
  </si>
  <si>
    <t>1 01 02000 01 0000 110</t>
  </si>
  <si>
    <t>1 03 00000 00 0000 000</t>
  </si>
  <si>
    <t>1 03 02000 01 0000 110</t>
  </si>
  <si>
    <t>1 05 00000 00 0000 000</t>
  </si>
  <si>
    <t>1 05 01000 00 0000 110</t>
  </si>
  <si>
    <t>1 06 00000 00 0000 000</t>
  </si>
  <si>
    <t>1 08 00000 00 0000 000</t>
  </si>
  <si>
    <t>1 09 00000 00 0000 000</t>
  </si>
  <si>
    <t>1 11 00000 00 0000 000</t>
  </si>
  <si>
    <t>1 12 00000 00 0000 000</t>
  </si>
  <si>
    <t>1 13 00000 00 0000 000</t>
  </si>
  <si>
    <t>1 14 00000 00 0000 000</t>
  </si>
  <si>
    <t>1 15 00000 00 0000 000</t>
  </si>
  <si>
    <t>1 16 00000 00 0000 000</t>
  </si>
  <si>
    <t>1 17 00000 00 0000 000</t>
  </si>
  <si>
    <t>2 00 00000 00 0000 000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</si>
  <si>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</si>
  <si>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</si>
  <si>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</si>
  <si>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</si>
  <si>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</si>
  <si>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2 03 00000 00 0000 000</t>
  </si>
  <si>
    <t>2 07 00000 00 0000 000</t>
  </si>
  <si>
    <t>2 18 00000 00 0000 000</t>
  </si>
  <si>
    <t>ПРОЧИЕ НЕНАЛОГОВЫЕ ДОХОДЫ</t>
  </si>
  <si>
    <t>2 04 00000 00 0000 000</t>
  </si>
  <si>
    <t>ВСЕГО РАСХОДОВ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</si>
  <si>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</si>
  <si>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</si>
  <si>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</si>
  <si>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</si>
  <si>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</si>
  <si>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</si>
  <si>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</si>
  <si>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</si>
  <si>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</si>
  <si>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</si>
  <si>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</si>
  <si>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</si>
  <si>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</si>
  <si>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</si>
  <si>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</si>
  <si>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</si>
  <si>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</si>
  <si>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</si>
  <si>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</si>
  <si>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</si>
  <si>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</si>
  <si>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</si>
  <si>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Прикладные научные исследования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</si>
  <si>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</si>
  <si>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</si>
  <si>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</si>
  <si>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</si>
  <si>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</si>
  <si>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</si>
  <si>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</si>
  <si>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</si>
  <si>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</si>
  <si>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</si>
  <si>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</si>
  <si>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Высшее образование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</si>
  <si>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</si>
  <si>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</si>
  <si>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</si>
  <si>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</si>
  <si>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</si>
  <si>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</si>
  <si>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</si>
  <si>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</si>
  <si>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Сбор, удаление отходов и очистка сточных вод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</si>
  <si>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</si>
  <si>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</si>
  <si>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</si>
  <si>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</si>
  <si>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</si>
  <si>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</si>
  <si>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</si>
  <si>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</si>
  <si>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</si>
  <si>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</si>
  <si>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</si>
  <si>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</si>
  <si>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</si>
  <si>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</si>
  <si>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</si>
  <si>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</si>
  <si>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</si>
  <si>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</si>
  <si>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</si>
  <si>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</si>
  <si>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</si>
  <si>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</si>
  <si>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</si>
  <si>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Прикладные научные исследования в области общегосударственных вопросов</t>
  </si>
  <si>
    <t>Резервные фонды</t>
  </si>
  <si>
    <t>Фундаментальные исследования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</si>
  <si>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</si>
  <si>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</si>
  <si>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</si>
  <si>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</si>
  <si>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</si>
  <si>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</si>
  <si>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</si>
  <si>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</si>
  <si>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расходов</t>
  </si>
  <si>
    <t>Код</t>
  </si>
  <si>
    <t>99 0 00 00000</t>
  </si>
  <si>
    <t>95 0 00 00000</t>
  </si>
  <si>
    <t>ИТОГО ПО ПРОГРАММАМ</t>
  </si>
  <si>
    <t>18 0 00 00000</t>
  </si>
  <si>
    <t>17 0 00 00000</t>
  </si>
  <si>
    <t>16 0 00 00000</t>
  </si>
  <si>
    <t>15 0 00 00000</t>
  </si>
  <si>
    <t>14 0 00 00000</t>
  </si>
  <si>
    <t>13 0 00 00000</t>
  </si>
  <si>
    <t>12 0 00 00000</t>
  </si>
  <si>
    <t>11 0 00 00000</t>
  </si>
  <si>
    <t>10 0 00 00000</t>
  </si>
  <si>
    <t>09 0 00 00000</t>
  </si>
  <si>
    <t>08 0 00 00000</t>
  </si>
  <si>
    <t>07 0 00 00000</t>
  </si>
  <si>
    <t>06 0 00 00000</t>
  </si>
  <si>
    <t>05 0 00 00000</t>
  </si>
  <si>
    <t>04 0 00 00000</t>
  </si>
  <si>
    <t>03 0 00 00000</t>
  </si>
  <si>
    <t>02 0 00 00000</t>
  </si>
  <si>
    <t>01 0 00 00000</t>
  </si>
  <si>
    <t>Наименование</t>
  </si>
  <si>
    <t>Код целевой статьи расходов</t>
  </si>
  <si>
    <t>19 0 00 00000</t>
  </si>
  <si>
    <t>2 02 10000 00 0000 150</t>
  </si>
  <si>
    <t>2 02 20000 00 0000 150</t>
  </si>
  <si>
    <t>2 02 30000 00 0000 150</t>
  </si>
  <si>
    <t>2 02 40000 00 0000 150</t>
  </si>
  <si>
    <t>1 12 01000 01 0000 120</t>
  </si>
  <si>
    <t>1 12 02000 00 0000 120</t>
  </si>
  <si>
    <t>1 12 04000 00 0000 120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</si>
  <si>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</si>
  <si>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</si>
  <si>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Государственная программа Московской области "Здравоохранение Подмосковья"</t>
  </si>
  <si>
    <t>Непрограммные расходы ВСЕГО, 
в том числе:</t>
  </si>
  <si>
    <t>Государственный заказ на профессиональную переподготовку и повышение квалификации государственных гражданских служащих</t>
  </si>
  <si>
    <t>Дополнительные мероприятия по оказанию материальной помощи гражданам, находящимся в трудной жизненной ситуации и имеющим место жительства в Московской области</t>
  </si>
  <si>
    <t>99 0 00 00650</t>
  </si>
  <si>
    <t>99 0 00 04410</t>
  </si>
  <si>
    <t>Дополнительные мероприятия по развитию жилищно-коммунального хозяйства и социально-культурной сферы</t>
  </si>
  <si>
    <t>99 0 00 04400</t>
  </si>
  <si>
    <t>Проведение мероприятий по защите информации, обеспечению безопасности информационных систем и баз данных, содержащих конфиденциальную информацию, в том числе персональные данные населения Московской области</t>
  </si>
  <si>
    <t>Расходы на добровольное медицинское страхование</t>
  </si>
  <si>
    <t>Резервный фонд Правительства Московской области</t>
  </si>
  <si>
    <t>99 0 00 07710</t>
  </si>
  <si>
    <t>Резервный фонд Правительства Московской области на предупреждение и ликвидацию чрезвычайных ситуаций и последствий стихийных бедствий</t>
  </si>
  <si>
    <t>Социальная поддержка Героев Советского Союза, Героев Российской Федерации и полных кавалеров ордена Славы</t>
  </si>
  <si>
    <t>99 0 00 07720</t>
  </si>
  <si>
    <t>99 0 00 52520</t>
  </si>
  <si>
    <t>99 0 00 00920</t>
  </si>
  <si>
    <t>99 0 00 00840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</si>
  <si>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</si>
  <si>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</si>
  <si>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Налог, взимаемый в связи с применением специального налогового режима «Автоматизированная упрощенная система налогообложения»</t>
  </si>
  <si>
    <t>1 05 07000 01 0000 100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</si>
  <si>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</si>
  <si>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2 08 00000 00 0000 000</t>
  </si>
  <si>
    <t>Субсидия некоммерческой организации в целях обеспечения реализации экспертно-аналитических мероприятий в сфере социально-экономического развития</t>
  </si>
  <si>
    <t>99 0 00 00640</t>
  </si>
  <si>
    <t>Социальная поддержка отдельных категорий граждан Российской Федерации, имеющих место жительства в Московской области</t>
  </si>
  <si>
    <t>99 0 00 77600</t>
  </si>
  <si>
    <t>-</t>
  </si>
  <si>
    <t>в 2,2 раза</t>
  </si>
  <si>
    <t>в 5 раз</t>
  </si>
  <si>
    <t>в 2,8 раза</t>
  </si>
  <si>
    <t>в 5,2 раза</t>
  </si>
  <si>
    <t>в 3,1 раз</t>
  </si>
  <si>
    <t>Налог, взимаемый в связи с применением патентной системы налогообложения</t>
  </si>
  <si>
    <t>1 05 04000 01 0000 110</t>
  </si>
  <si>
    <t>Налог на имущество физических лиц</t>
  </si>
  <si>
    <t>Налог на земельный налог с организаций</t>
  </si>
  <si>
    <t>Налог на земельный налог с физических лиц</t>
  </si>
  <si>
    <t>1 06 01000 04 0000 110</t>
  </si>
  <si>
    <t>1 06 06030 04 0000 110</t>
  </si>
  <si>
    <t>1 06 06040 04 0000 110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</si>
  <si>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</si>
  <si>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</si>
  <si>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</si>
  <si>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</si>
  <si>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Единый налог на вмененный доход для отдельных видов деятельности</t>
  </si>
  <si>
    <t>1 05 02000 01 0000 110</t>
  </si>
  <si>
    <t>Муниципальная программа "Культура и туризм"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</si>
  <si>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</si>
  <si>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</si>
  <si>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</si>
  <si>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</si>
  <si>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</si>
  <si>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</si>
  <si>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</si>
  <si>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инфраструктуры, энергоэффективности и отрасли обращения с отходами"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</si>
  <si>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</si>
  <si>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</si>
  <si>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</si>
  <si>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</si>
  <si>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</si>
  <si>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</si>
  <si>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</si>
  <si>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</si>
  <si>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</si>
  <si>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</si>
  <si>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</si>
  <si>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</si>
  <si>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Оплата исполнительных листов, судебных издержек</t>
  </si>
  <si>
    <t>Реализация государственных (муниципальных) функций</t>
  </si>
  <si>
    <t>Муниципальная программа "Строительство и капитальный ремонт объектов социальной инфраструктуры"</t>
  </si>
  <si>
    <t>Годовой план на 2025 год по Решению СД Талдомского городского округа Московской области от  19.12.2024
года, № 113, тыс. руб.</t>
  </si>
  <si>
    <t>Платаза сбросы загрязняющих веществ</t>
  </si>
  <si>
    <t>Плата за размещение отходов производства</t>
  </si>
  <si>
    <t>Годовой план на 2025 год по отчету об исполнении бюджета Талдомского городского округа области  за 9 месяцев 2025, 
тыс. руб. (ф.о 0503117)</t>
  </si>
  <si>
    <t>Фактическое исполнение по отчету об исполнении бюджета Талдомского городского округа  на 01.10.2025 г., 
тыс. руб. (ф.о 0503117)</t>
  </si>
  <si>
    <t>% исполнения годового плана на 2025 год по Решению СД Талдомского городского округа от  19.12.2024
года, № 113 по состоянию на 01.10.2025 года</t>
  </si>
  <si>
    <t>% исполнения годового плана на 2025 год по отчету об исполнении бюджета Талдомского городского округа за 9 месяцев 2025 по состоянию на 01.10.2025 года</t>
  </si>
  <si>
    <t>Фактическое исполнение по отчету об исполнении бюджета Талдомского городского округа  на 01.10.2024 г., 
тыс. руб. (ф.о 0503117)</t>
  </si>
  <si>
    <t>Сведения об исполнении доходов бюджета Талдомского городского округа по состоянию на 01.10.2025 года, включая сравнение с 9 месяцами 2024 года</t>
  </si>
  <si>
    <t>Сведения об исполнении расходов бюджета Талдомского городского округа по состоянию на 01.10.2025 года, включая сравнение с III кварталом 2024 года</t>
  </si>
  <si>
    <t>Годовой план на 2025 год по отчету об исполнении бюджета Талдомского городского округа области  за III квартал 2025, 
тыс. руб. (ф.о 0503117)</t>
  </si>
  <si>
    <t xml:space="preserve">% исполнения утвержденных бюджетные назначений на 2025 год по сводной бюджетной росписи 
(отчетная дата 30.09.2025)  </t>
  </si>
  <si>
    <t>Сведения об исполнении бюджета Талдомского городского округа по расходам в разрезе муниципальных программ 
и непрограммных расходов по состоянию на 01.10.2025 года, включая сравнение с III кварталом 2024 года</t>
  </si>
  <si>
    <t>Утвержденные бюджетные назначения на 2025 год в соответствии со сводной бюджетной росписью 
(отчетная дата 30.09.2025)
тыс. руб.</t>
  </si>
  <si>
    <t>% исполнения годового плана на 2025 год по Решению СД Талдомского городского округа Московской области от  19.12.2024
года, № 113 по состоянию на 01.10.2025 года</t>
  </si>
  <si>
    <t>% исполнения утвержденных бюджетные назначений на 2025 год по сводной бюджетной росписи 
(отчетная дата 30.09.2025)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</si>
</sst>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0.0"/>
    <numFmt numFmtId="166" formatCode="#,##0.0"/>
    <numFmt numFmtId="167" formatCode="0000"/>
    <numFmt numFmtId="168" formatCode="#,##0.000"/>
    <numFmt numFmtId="169" formatCode="#,##0.00000"/>
    <numFmt numFmtId="170" formatCode="#,##0,"/>
    <numFmt numFmtId="171" formatCode="#,##0.0000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164">
    <xf numFmtId="0" fontId="0" fillId="0" borderId="0" xfId="0"/>
    <xf numFmtId="0" fontId="6" fillId="0" borderId="0" xfId="0" applyFont="1"/>
    <xf numFmtId="0" fontId="4" fillId="0" borderId="6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3" fontId="7" fillId="0" borderId="4" xfId="0" applyNumberFormat="1" applyFont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5" fontId="7" fillId="0" borderId="5" xfId="5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3" fontId="7" fillId="0" borderId="7" xfId="0" applyNumberFormat="1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 wrapText="1"/>
    </xf>
    <xf numFmtId="165" fontId="7" fillId="0" borderId="14" xfId="5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4" xfId="5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65" fontId="4" fillId="0" borderId="18" xfId="5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8" xfId="0" applyFont="1" applyBorder="1" applyAlignment="1">
      <alignment vertical="center" wrapText="1"/>
    </xf>
    <xf numFmtId="3" fontId="6" fillId="0" borderId="0" xfId="0" applyNumberFormat="1" applyFont="1"/>
    <xf numFmtId="0" fontId="4" fillId="0" borderId="0" xfId="4" applyFont="1"/>
    <xf numFmtId="0" fontId="4" fillId="0" borderId="6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1" xfId="4" applyFont="1" applyBorder="1" applyAlignment="1">
      <alignment vertical="center" wrapText="1"/>
    </xf>
    <xf numFmtId="166" fontId="4" fillId="0" borderId="1" xfId="4" applyNumberFormat="1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top" wrapText="1"/>
    </xf>
    <xf numFmtId="0" fontId="4" fillId="0" borderId="16" xfId="4" applyFont="1" applyBorder="1" applyAlignment="1">
      <alignment horizontal="center" vertical="center" wrapText="1"/>
    </xf>
    <xf numFmtId="0" fontId="4" fillId="0" borderId="3" xfId="4" applyFont="1" applyBorder="1" applyAlignment="1">
      <alignment vertical="center" wrapText="1"/>
    </xf>
    <xf numFmtId="166" fontId="4" fillId="0" borderId="3" xfId="4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4" xfId="4" applyFont="1" applyBorder="1" applyAlignment="1">
      <alignment vertical="center"/>
    </xf>
    <xf numFmtId="166" fontId="7" fillId="0" borderId="4" xfId="4" applyNumberFormat="1" applyFont="1" applyBorder="1" applyAlignment="1">
      <alignment horizontal="center" vertical="center" wrapText="1"/>
    </xf>
    <xf numFmtId="166" fontId="4" fillId="0" borderId="7" xfId="4" applyNumberFormat="1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1" xfId="4" applyFont="1" applyBorder="1" applyAlignment="1">
      <alignment vertical="center" wrapText="1"/>
    </xf>
    <xf numFmtId="166" fontId="7" fillId="0" borderId="1" xfId="4" applyNumberFormat="1" applyFont="1" applyBorder="1" applyAlignment="1">
      <alignment horizontal="center" vertical="center" wrapText="1"/>
    </xf>
    <xf numFmtId="166" fontId="7" fillId="0" borderId="7" xfId="4" applyNumberFormat="1" applyFont="1" applyBorder="1" applyAlignment="1">
      <alignment horizontal="center" vertical="center" wrapText="1"/>
    </xf>
    <xf numFmtId="0" fontId="4" fillId="0" borderId="11" xfId="4" applyFont="1" applyBorder="1" applyAlignment="1">
      <alignment horizontal="center" vertical="center" wrapText="1"/>
    </xf>
    <xf numFmtId="0" fontId="4" fillId="0" borderId="8" xfId="4" applyFont="1" applyBorder="1" applyAlignment="1">
      <alignment vertical="center" wrapText="1"/>
    </xf>
    <xf numFmtId="0" fontId="7" fillId="0" borderId="6" xfId="4" applyFont="1" applyBorder="1" applyAlignment="1">
      <alignment horizontal="center" vertical="center"/>
    </xf>
    <xf numFmtId="0" fontId="7" fillId="0" borderId="4" xfId="4" applyFont="1" applyBorder="1" applyAlignment="1">
      <alignment vertical="center" wrapText="1"/>
    </xf>
    <xf numFmtId="0" fontId="7" fillId="0" borderId="0" xfId="4" applyFont="1" applyAlignment="1">
      <alignment horizontal="center" vertical="center"/>
    </xf>
    <xf numFmtId="0" fontId="8" fillId="0" borderId="0" xfId="3" applyFont="1"/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167" fontId="7" fillId="0" borderId="6" xfId="3" applyNumberFormat="1" applyFont="1" applyBorder="1" applyAlignment="1">
      <alignment horizontal="center" vertical="center"/>
    </xf>
    <xf numFmtId="0" fontId="7" fillId="0" borderId="4" xfId="3" applyFont="1" applyBorder="1" applyAlignment="1">
      <alignment vertical="center" wrapText="1"/>
    </xf>
    <xf numFmtId="0" fontId="9" fillId="0" borderId="0" xfId="3" applyFont="1"/>
    <xf numFmtId="167" fontId="4" fillId="0" borderId="9" xfId="3" applyNumberFormat="1" applyFont="1" applyBorder="1" applyAlignment="1">
      <alignment horizontal="center" vertical="center"/>
    </xf>
    <xf numFmtId="0" fontId="4" fillId="0" borderId="7" xfId="3" applyFont="1" applyBorder="1" applyAlignment="1">
      <alignment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7" fontId="4" fillId="0" borderId="2" xfId="3" applyNumberFormat="1" applyFont="1" applyBorder="1" applyAlignment="1">
      <alignment horizontal="center" vertical="center"/>
    </xf>
    <xf numFmtId="0" fontId="4" fillId="0" borderId="1" xfId="3" applyFont="1" applyBorder="1" applyAlignment="1">
      <alignment vertical="center" wrapText="1"/>
    </xf>
    <xf numFmtId="165" fontId="4" fillId="0" borderId="15" xfId="5" applyNumberFormat="1" applyFont="1" applyFill="1" applyBorder="1" applyAlignment="1">
      <alignment horizontal="center" vertical="center" wrapText="1"/>
    </xf>
    <xf numFmtId="167" fontId="4" fillId="0" borderId="16" xfId="3" applyNumberFormat="1" applyFont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165" fontId="4" fillId="0" borderId="17" xfId="5" applyNumberFormat="1" applyFont="1" applyFill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0" fontId="4" fillId="0" borderId="8" xfId="3" applyFont="1" applyBorder="1" applyAlignment="1">
      <alignment vertical="center" wrapText="1"/>
    </xf>
    <xf numFmtId="0" fontId="7" fillId="0" borderId="6" xfId="3" applyFont="1" applyBorder="1" applyAlignment="1">
      <alignment horizontal="center" vertical="center"/>
    </xf>
    <xf numFmtId="0" fontId="7" fillId="0" borderId="4" xfId="3" applyFont="1" applyBorder="1" applyAlignment="1">
      <alignment vertical="center"/>
    </xf>
    <xf numFmtId="1" fontId="4" fillId="0" borderId="20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4" xfId="4" applyNumberFormat="1" applyFont="1" applyBorder="1" applyAlignment="1">
      <alignment horizontal="center" vertical="center" wrapText="1"/>
    </xf>
    <xf numFmtId="166" fontId="7" fillId="0" borderId="5" xfId="4" applyNumberFormat="1" applyFont="1" applyBorder="1" applyAlignment="1">
      <alignment horizontal="center" vertical="center" wrapText="1"/>
    </xf>
    <xf numFmtId="166" fontId="7" fillId="0" borderId="14" xfId="4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7" fillId="0" borderId="19" xfId="0" applyNumberFormat="1" applyFont="1" applyBorder="1" applyAlignment="1">
      <alignment horizontal="center" vertical="center" wrapText="1"/>
    </xf>
    <xf numFmtId="168" fontId="7" fillId="0" borderId="4" xfId="0" applyNumberFormat="1" applyFont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68" fontId="4" fillId="0" borderId="19" xfId="0" applyNumberFormat="1" applyFont="1" applyBorder="1" applyAlignment="1">
      <alignment horizontal="center" vertical="center" wrapText="1"/>
    </xf>
    <xf numFmtId="169" fontId="7" fillId="0" borderId="1" xfId="0" applyNumberFormat="1" applyFont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 vertical="center" wrapText="1"/>
    </xf>
    <xf numFmtId="169" fontId="7" fillId="0" borderId="4" xfId="0" applyNumberFormat="1" applyFont="1" applyBorder="1" applyAlignment="1">
      <alignment horizontal="center" vertical="center" wrapText="1"/>
    </xf>
    <xf numFmtId="169" fontId="7" fillId="0" borderId="19" xfId="0" applyNumberFormat="1" applyFont="1" applyBorder="1" applyAlignment="1">
      <alignment horizontal="center" vertical="center" wrapText="1"/>
    </xf>
    <xf numFmtId="169" fontId="7" fillId="0" borderId="7" xfId="0" applyNumberFormat="1" applyFont="1" applyBorder="1" applyAlignment="1">
      <alignment horizontal="center" vertical="center" wrapText="1"/>
    </xf>
    <xf numFmtId="169" fontId="6" fillId="0" borderId="0" xfId="0" applyNumberFormat="1" applyFont="1"/>
    <xf numFmtId="0" fontId="11" fillId="0" borderId="2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4" fillId="0" borderId="0" xfId="4" applyFont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7" fillId="2" borderId="4" xfId="3" applyNumberFormat="1" applyFont="1" applyFill="1" applyBorder="1" applyAlignment="1">
      <alignment horizontal="center" vertical="center" wrapText="1"/>
    </xf>
    <xf numFmtId="170" fontId="4" fillId="2" borderId="19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/>
    </xf>
    <xf numFmtId="170" fontId="11" fillId="2" borderId="21" xfId="0" applyNumberFormat="1" applyFont="1" applyFill="1" applyBorder="1" applyAlignment="1">
      <alignment horizontal="center" vertical="center" wrapText="1"/>
    </xf>
    <xf numFmtId="170" fontId="8" fillId="2" borderId="0" xfId="3" applyNumberFormat="1" applyFont="1" applyFill="1"/>
    <xf numFmtId="170" fontId="4" fillId="2" borderId="1" xfId="4" applyNumberFormat="1" applyFont="1" applyFill="1" applyBorder="1" applyAlignment="1">
      <alignment horizontal="center" vertical="center"/>
    </xf>
    <xf numFmtId="170" fontId="7" fillId="2" borderId="13" xfId="4" applyNumberFormat="1" applyFont="1" applyFill="1" applyBorder="1" applyAlignment="1">
      <alignment horizontal="center" vertical="center"/>
    </xf>
    <xf numFmtId="170" fontId="7" fillId="2" borderId="1" xfId="4" applyNumberFormat="1" applyFont="1" applyFill="1" applyBorder="1" applyAlignment="1">
      <alignment horizontal="center" vertical="center"/>
    </xf>
    <xf numFmtId="170" fontId="4" fillId="2" borderId="3" xfId="4" applyNumberFormat="1" applyFont="1" applyFill="1" applyBorder="1" applyAlignment="1">
      <alignment horizontal="center" vertical="center"/>
    </xf>
    <xf numFmtId="170" fontId="4" fillId="2" borderId="8" xfId="4" applyNumberFormat="1" applyFont="1" applyFill="1" applyBorder="1" applyAlignment="1">
      <alignment horizontal="center" vertical="center"/>
    </xf>
    <xf numFmtId="170" fontId="7" fillId="2" borderId="4" xfId="4" applyNumberFormat="1" applyFont="1" applyFill="1" applyBorder="1" applyAlignment="1">
      <alignment horizontal="center" vertical="center"/>
    </xf>
    <xf numFmtId="170" fontId="4" fillId="2" borderId="0" xfId="4" applyNumberFormat="1" applyFont="1" applyFill="1"/>
    <xf numFmtId="170" fontId="4" fillId="2" borderId="1" xfId="4" applyNumberFormat="1" applyFont="1" applyFill="1" applyBorder="1" applyAlignment="1">
      <alignment horizontal="center" vertical="center" wrapText="1"/>
    </xf>
    <xf numFmtId="170" fontId="11" fillId="2" borderId="25" xfId="0" applyNumberFormat="1" applyFont="1" applyFill="1" applyBorder="1" applyAlignment="1">
      <alignment horizontal="center" vertical="center"/>
    </xf>
    <xf numFmtId="170" fontId="11" fillId="2" borderId="26" xfId="0" applyNumberFormat="1" applyFont="1" applyFill="1" applyBorder="1" applyAlignment="1">
      <alignment horizontal="center" vertical="center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26" xfId="4" applyNumberFormat="1" applyFont="1" applyFill="1" applyBorder="1" applyAlignment="1">
      <alignment horizontal="center" vertical="center"/>
    </xf>
    <xf numFmtId="171" fontId="4" fillId="2" borderId="4" xfId="0" applyNumberFormat="1" applyFont="1" applyFill="1" applyBorder="1" applyAlignment="1">
      <alignment horizontal="center" vertical="center" wrapText="1"/>
    </xf>
    <xf numFmtId="171" fontId="7" fillId="2" borderId="4" xfId="3" applyNumberFormat="1" applyFont="1" applyFill="1" applyBorder="1" applyAlignment="1">
      <alignment horizontal="center" vertical="center" wrapText="1"/>
    </xf>
    <xf numFmtId="171" fontId="4" fillId="2" borderId="19" xfId="0" applyNumberFormat="1" applyFont="1" applyFill="1" applyBorder="1" applyAlignment="1">
      <alignment horizontal="center" vertical="center" wrapText="1"/>
    </xf>
    <xf numFmtId="171" fontId="4" fillId="2" borderId="1" xfId="0" applyNumberFormat="1" applyFont="1" applyFill="1" applyBorder="1" applyAlignment="1">
      <alignment horizontal="center"/>
    </xf>
    <xf numFmtId="171" fontId="8" fillId="2" borderId="0" xfId="3" applyNumberFormat="1" applyFont="1" applyFill="1"/>
    <xf numFmtId="171" fontId="4" fillId="2" borderId="0" xfId="4" applyNumberFormat="1" applyFont="1" applyFill="1"/>
    <xf numFmtId="171" fontId="4" fillId="2" borderId="1" xfId="4" applyNumberFormat="1" applyFont="1" applyFill="1" applyBorder="1" applyAlignment="1">
      <alignment horizontal="center" vertical="center"/>
    </xf>
    <xf numFmtId="171" fontId="4" fillId="2" borderId="1" xfId="4" applyNumberFormat="1" applyFont="1" applyFill="1" applyBorder="1" applyAlignment="1">
      <alignment horizontal="center" vertical="center" wrapText="1"/>
    </xf>
    <xf numFmtId="171" fontId="4" fillId="2" borderId="3" xfId="4" applyNumberFormat="1" applyFont="1" applyFill="1" applyBorder="1" applyAlignment="1">
      <alignment horizontal="center" vertical="center"/>
    </xf>
    <xf numFmtId="171" fontId="7" fillId="2" borderId="13" xfId="4" applyNumberFormat="1" applyFont="1" applyFill="1" applyBorder="1" applyAlignment="1">
      <alignment horizontal="center" vertical="center"/>
    </xf>
    <xf numFmtId="171" fontId="4" fillId="2" borderId="1" xfId="0" applyNumberFormat="1" applyFont="1" applyFill="1" applyBorder="1" applyAlignment="1">
      <alignment horizontal="center" vertical="center" wrapText="1"/>
    </xf>
    <xf numFmtId="171" fontId="7" fillId="2" borderId="1" xfId="4" applyNumberFormat="1" applyFont="1" applyFill="1" applyBorder="1" applyAlignment="1">
      <alignment horizontal="center" vertical="center"/>
    </xf>
    <xf numFmtId="171" fontId="4" fillId="2" borderId="8" xfId="4" applyNumberFormat="1" applyFont="1" applyFill="1" applyBorder="1" applyAlignment="1">
      <alignment horizontal="center" vertical="center"/>
    </xf>
    <xf numFmtId="171" fontId="7" fillId="2" borderId="4" xfId="4" applyNumberFormat="1" applyFont="1" applyFill="1" applyBorder="1" applyAlignment="1">
      <alignment horizontal="center" vertical="center"/>
    </xf>
    <xf numFmtId="171" fontId="4" fillId="2" borderId="0" xfId="4" applyNumberFormat="1" applyFont="1" applyFill="1" applyAlignment="1">
      <alignment horizontal="center" vertical="center"/>
    </xf>
    <xf numFmtId="171" fontId="11" fillId="2" borderId="25" xfId="0" applyNumberFormat="1" applyFont="1" applyFill="1" applyBorder="1" applyAlignment="1">
      <alignment horizontal="center" vertical="center"/>
    </xf>
    <xf numFmtId="171" fontId="11" fillId="2" borderId="26" xfId="0" applyNumberFormat="1" applyFont="1" applyFill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0" xfId="4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7" fillId="2" borderId="13" xfId="4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8" xfId="4" applyFont="1" applyFill="1" applyBorder="1" applyAlignment="1">
      <alignment horizontal="center" vertical="center"/>
    </xf>
    <xf numFmtId="0" fontId="7" fillId="2" borderId="4" xfId="4" applyFont="1" applyFill="1" applyBorder="1" applyAlignment="1">
      <alignment horizontal="center" vertical="center"/>
    </xf>
    <xf numFmtId="170" fontId="12" fillId="2" borderId="0" xfId="3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0" xfId="3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4" applyFont="1" applyAlignment="1">
      <alignment horizontal="center" vertical="center" wrapText="1"/>
    </xf>
  </cellXfs>
  <cellStyles count="6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3" xr:uid="{00000000-0005-0000-0000-000003000000}"/>
    <cellStyle name="Финансовый" xfId="5" builtinId="3"/>
    <cellStyle name="Финансовый 2" xfId="2" xr:uid="{00000000-0005-0000-0000-000005000000}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8"/>
  <sheetViews>
    <sheetView tabSelected="1" topLeftCell="A32" workbookViewId="0">
      <selection activeCell="D35" sqref="D35"/>
    </sheetView>
  </sheetViews>
  <sheetFormatPr defaultColWidth="8.85546875" defaultRowHeight="15" x14ac:dyDescent="0.25"/>
  <cols>
    <col min="1" max="1" width="18.7109375" style="1" customWidth="1"/>
    <col min="2" max="2" width="41.7109375" style="1" customWidth="1"/>
    <col min="3" max="3" width="21.85546875" style="32" customWidth="1"/>
    <col min="4" max="4" width="21.7109375" style="32" customWidth="1"/>
    <col min="5" max="5" width="22.85546875" style="32" customWidth="1"/>
    <col min="6" max="6" width="22.140625" style="32" customWidth="1"/>
    <col min="7" max="7" width="20.5703125" style="32" customWidth="1"/>
    <col min="8" max="8" width="21.28515625" style="32" customWidth="1"/>
    <col min="9" max="9" width="14.28515625" style="1" customWidth="1"/>
    <col min="10" max="16384" width="8.85546875" style="1"/>
  </cols>
  <sheetData>
    <row r="2" spans="1:9" ht="33.950000000000003" customHeight="1" thickBot="1" x14ac:dyDescent="0.3">
      <c r="A2" s="159" t="s">
        <v>250</v>
      </c>
      <c r="B2" s="159"/>
      <c r="C2" s="159"/>
      <c r="D2" s="159"/>
      <c r="E2" s="159"/>
      <c r="F2" s="159"/>
      <c r="G2" s="159"/>
      <c r="H2" s="159"/>
      <c r="I2" s="159"/>
    </row>
    <row r="3" spans="1:9" ht="105" customHeight="1" thickBot="1" x14ac:dyDescent="0.3">
      <c r="A3" s="2" t="s">
        <v>136</v>
      </c>
      <c r="B3" s="3" t="s">
        <v>25</v>
      </c>
      <c r="C3" s="4" t="s">
        <v>242</v>
      </c>
      <c r="D3" s="4" t="s">
        <v>245</v>
      </c>
      <c r="E3" s="4" t="s">
        <v>246</v>
      </c>
      <c r="F3" s="4" t="s">
        <v>247</v>
      </c>
      <c r="G3" s="4" t="s">
        <v>248</v>
      </c>
      <c r="H3" s="4" t="s">
        <v>249</v>
      </c>
      <c r="I3" s="5" t="s">
        <v>26</v>
      </c>
    </row>
    <row r="4" spans="1:9" ht="15.75" thickBot="1" x14ac:dyDescent="0.3">
      <c r="A4" s="6" t="s">
        <v>27</v>
      </c>
      <c r="B4" s="7" t="s">
        <v>24</v>
      </c>
      <c r="C4" s="8">
        <v>2117285</v>
      </c>
      <c r="D4" s="8">
        <v>2297285</v>
      </c>
      <c r="E4" s="93">
        <v>1749993.9649</v>
      </c>
      <c r="F4" s="9">
        <f t="shared" ref="F4:F39" si="0">E4/C4*100</f>
        <v>82.652735219868845</v>
      </c>
      <c r="G4" s="9">
        <f t="shared" ref="G4:G39" si="1">E4/D4*100</f>
        <v>76.176615652824964</v>
      </c>
      <c r="H4" s="93">
        <v>1335774.6240000001</v>
      </c>
      <c r="I4" s="10">
        <f t="shared" ref="I4:I32" si="2">E4/H4*100</f>
        <v>131.00967284882333</v>
      </c>
    </row>
    <row r="5" spans="1:9" x14ac:dyDescent="0.25">
      <c r="A5" s="11" t="s">
        <v>28</v>
      </c>
      <c r="B5" s="12" t="s">
        <v>23</v>
      </c>
      <c r="C5" s="13">
        <v>1501737</v>
      </c>
      <c r="D5" s="13">
        <v>1681737</v>
      </c>
      <c r="E5" s="95">
        <v>1358181.62577</v>
      </c>
      <c r="F5" s="14">
        <f t="shared" si="0"/>
        <v>90.440711374228641</v>
      </c>
      <c r="G5" s="14">
        <f t="shared" si="1"/>
        <v>80.760643654150442</v>
      </c>
      <c r="H5" s="95">
        <v>948458.63899999997</v>
      </c>
      <c r="I5" s="15">
        <f t="shared" si="2"/>
        <v>143.19882490626986</v>
      </c>
    </row>
    <row r="6" spans="1:9" x14ac:dyDescent="0.25">
      <c r="A6" s="16" t="s">
        <v>29</v>
      </c>
      <c r="B6" s="17" t="s">
        <v>22</v>
      </c>
      <c r="C6" s="84">
        <v>0</v>
      </c>
      <c r="D6" s="18">
        <v>0</v>
      </c>
      <c r="E6" s="18">
        <v>0</v>
      </c>
      <c r="F6" s="19">
        <v>0</v>
      </c>
      <c r="G6" s="19">
        <v>0</v>
      </c>
      <c r="H6" s="18">
        <v>0</v>
      </c>
      <c r="I6" s="20">
        <v>0</v>
      </c>
    </row>
    <row r="7" spans="1:9" x14ac:dyDescent="0.25">
      <c r="A7" s="16" t="s">
        <v>30</v>
      </c>
      <c r="B7" s="17" t="s">
        <v>21</v>
      </c>
      <c r="C7" s="84">
        <v>1501737</v>
      </c>
      <c r="D7" s="89">
        <v>1681737</v>
      </c>
      <c r="E7" s="92">
        <v>1358181.62577</v>
      </c>
      <c r="F7" s="19">
        <f t="shared" si="0"/>
        <v>90.440711374228641</v>
      </c>
      <c r="G7" s="19">
        <f t="shared" si="1"/>
        <v>80.760643654150442</v>
      </c>
      <c r="H7" s="92">
        <v>948458.63899999997</v>
      </c>
      <c r="I7" s="20">
        <f t="shared" si="2"/>
        <v>143.19882490626986</v>
      </c>
    </row>
    <row r="8" spans="1:9" ht="36" x14ac:dyDescent="0.25">
      <c r="A8" s="21" t="s">
        <v>31</v>
      </c>
      <c r="B8" s="22" t="s">
        <v>20</v>
      </c>
      <c r="C8" s="23">
        <v>70500</v>
      </c>
      <c r="D8" s="23">
        <v>70500</v>
      </c>
      <c r="E8" s="91">
        <v>52088.597399999999</v>
      </c>
      <c r="F8" s="24">
        <f t="shared" si="0"/>
        <v>73.884535319148938</v>
      </c>
      <c r="G8" s="24">
        <f t="shared" si="1"/>
        <v>73.884535319148938</v>
      </c>
      <c r="H8" s="91">
        <v>44926.925999999999</v>
      </c>
      <c r="I8" s="15">
        <f t="shared" si="2"/>
        <v>115.94071092244324</v>
      </c>
    </row>
    <row r="9" spans="1:9" ht="24" x14ac:dyDescent="0.25">
      <c r="A9" s="16" t="s">
        <v>32</v>
      </c>
      <c r="B9" s="17" t="s">
        <v>19</v>
      </c>
      <c r="C9" s="84">
        <v>70500</v>
      </c>
      <c r="D9" s="18">
        <v>70500</v>
      </c>
      <c r="E9" s="92">
        <v>52088.597399999999</v>
      </c>
      <c r="F9" s="19">
        <f t="shared" si="0"/>
        <v>73.884535319148938</v>
      </c>
      <c r="G9" s="19">
        <f t="shared" si="1"/>
        <v>73.884535319148938</v>
      </c>
      <c r="H9" s="92">
        <v>44926.925999999999</v>
      </c>
      <c r="I9" s="20">
        <f t="shared" si="2"/>
        <v>115.94071092244324</v>
      </c>
    </row>
    <row r="10" spans="1:9" x14ac:dyDescent="0.25">
      <c r="A10" s="21" t="s">
        <v>33</v>
      </c>
      <c r="B10" s="22" t="s">
        <v>18</v>
      </c>
      <c r="C10" s="23">
        <v>184512</v>
      </c>
      <c r="D10" s="23">
        <v>184512</v>
      </c>
      <c r="E10" s="91">
        <v>140279.01511000001</v>
      </c>
      <c r="F10" s="24">
        <f t="shared" si="0"/>
        <v>76.027041661246969</v>
      </c>
      <c r="G10" s="24">
        <f t="shared" si="1"/>
        <v>76.027041661246969</v>
      </c>
      <c r="H10" s="91">
        <v>127802.30499999999</v>
      </c>
      <c r="I10" s="15">
        <f t="shared" si="2"/>
        <v>109.76250789060495</v>
      </c>
    </row>
    <row r="11" spans="1:9" ht="24" x14ac:dyDescent="0.25">
      <c r="A11" s="16" t="s">
        <v>34</v>
      </c>
      <c r="B11" s="17" t="s">
        <v>17</v>
      </c>
      <c r="C11" s="84">
        <v>170490</v>
      </c>
      <c r="D11" s="18">
        <v>170490</v>
      </c>
      <c r="E11" s="92">
        <v>127552.852</v>
      </c>
      <c r="F11" s="19">
        <f t="shared" si="0"/>
        <v>74.815444894128689</v>
      </c>
      <c r="G11" s="19">
        <f t="shared" si="1"/>
        <v>74.815444894128689</v>
      </c>
      <c r="H11" s="92">
        <v>115472.569</v>
      </c>
      <c r="I11" s="20">
        <f t="shared" si="2"/>
        <v>110.46160408884643</v>
      </c>
    </row>
    <row r="12" spans="1:9" ht="24" x14ac:dyDescent="0.25">
      <c r="A12" s="16" t="s">
        <v>205</v>
      </c>
      <c r="B12" s="17" t="s">
        <v>204</v>
      </c>
      <c r="C12" s="84">
        <v>13711</v>
      </c>
      <c r="D12" s="18">
        <v>13711</v>
      </c>
      <c r="E12" s="92">
        <v>12538.248</v>
      </c>
      <c r="F12" s="19">
        <f t="shared" si="0"/>
        <v>91.446634089417259</v>
      </c>
      <c r="G12" s="19">
        <f t="shared" si="1"/>
        <v>91.446634089417259</v>
      </c>
      <c r="H12" s="92">
        <v>12173.592000000001</v>
      </c>
      <c r="I12" s="20">
        <f t="shared" si="2"/>
        <v>102.99546756618751</v>
      </c>
    </row>
    <row r="13" spans="1:9" ht="24" x14ac:dyDescent="0.25">
      <c r="A13" s="16" t="s">
        <v>217</v>
      </c>
      <c r="B13" s="17" t="s">
        <v>216</v>
      </c>
      <c r="C13" s="84"/>
      <c r="D13" s="90"/>
      <c r="E13" s="92">
        <v>80.650000000000006</v>
      </c>
      <c r="F13" s="19"/>
      <c r="G13" s="19"/>
      <c r="H13" s="92">
        <v>36.469000000000001</v>
      </c>
      <c r="I13" s="20">
        <f t="shared" si="2"/>
        <v>221.14672735748169</v>
      </c>
    </row>
    <row r="14" spans="1:9" ht="36.75" customHeight="1" x14ac:dyDescent="0.25">
      <c r="A14" s="16" t="s">
        <v>191</v>
      </c>
      <c r="B14" s="17" t="s">
        <v>190</v>
      </c>
      <c r="C14" s="84">
        <v>311</v>
      </c>
      <c r="D14" s="18">
        <v>311</v>
      </c>
      <c r="E14" s="92">
        <v>107.26300000000001</v>
      </c>
      <c r="F14" s="19">
        <f t="shared" si="0"/>
        <v>34.489710610932477</v>
      </c>
      <c r="G14" s="19">
        <v>11.3</v>
      </c>
      <c r="H14" s="92">
        <v>119.675</v>
      </c>
      <c r="I14" s="20">
        <f t="shared" si="2"/>
        <v>89.628577397117198</v>
      </c>
    </row>
    <row r="15" spans="1:9" x14ac:dyDescent="0.25">
      <c r="A15" s="21" t="s">
        <v>35</v>
      </c>
      <c r="B15" s="22" t="s">
        <v>16</v>
      </c>
      <c r="C15" s="23">
        <v>182900</v>
      </c>
      <c r="D15" s="23">
        <v>182900</v>
      </c>
      <c r="E15" s="91">
        <v>74032.243000000002</v>
      </c>
      <c r="F15" s="24">
        <f t="shared" si="0"/>
        <v>40.476896118097322</v>
      </c>
      <c r="G15" s="24">
        <f t="shared" si="1"/>
        <v>40.476896118097322</v>
      </c>
      <c r="H15" s="91">
        <v>85015.42</v>
      </c>
      <c r="I15" s="15">
        <f t="shared" si="2"/>
        <v>87.080958960150994</v>
      </c>
    </row>
    <row r="16" spans="1:9" x14ac:dyDescent="0.25">
      <c r="A16" s="16" t="s">
        <v>209</v>
      </c>
      <c r="B16" s="17" t="s">
        <v>206</v>
      </c>
      <c r="C16" s="84">
        <v>61600</v>
      </c>
      <c r="D16" s="18">
        <v>61600</v>
      </c>
      <c r="E16" s="92">
        <v>13457.558999999999</v>
      </c>
      <c r="F16" s="19">
        <f t="shared" si="0"/>
        <v>21.846686688311685</v>
      </c>
      <c r="G16" s="19">
        <f t="shared" si="1"/>
        <v>21.846686688311685</v>
      </c>
      <c r="H16" s="92">
        <v>14283.668</v>
      </c>
      <c r="I16" s="20">
        <f t="shared" si="2"/>
        <v>94.216408558361891</v>
      </c>
    </row>
    <row r="17" spans="1:9" x14ac:dyDescent="0.25">
      <c r="A17" s="16" t="s">
        <v>210</v>
      </c>
      <c r="B17" s="17" t="s">
        <v>207</v>
      </c>
      <c r="C17" s="84">
        <v>56000</v>
      </c>
      <c r="D17" s="18">
        <v>56000</v>
      </c>
      <c r="E17" s="92">
        <v>41713.616000000002</v>
      </c>
      <c r="F17" s="19">
        <f t="shared" si="0"/>
        <v>74.488600000000005</v>
      </c>
      <c r="G17" s="19">
        <f t="shared" si="1"/>
        <v>74.488600000000005</v>
      </c>
      <c r="H17" s="92">
        <v>52814.021999999997</v>
      </c>
      <c r="I17" s="20">
        <f t="shared" si="2"/>
        <v>78.982085477224217</v>
      </c>
    </row>
    <row r="18" spans="1:9" x14ac:dyDescent="0.25">
      <c r="A18" s="16" t="s">
        <v>211</v>
      </c>
      <c r="B18" s="17" t="s">
        <v>208</v>
      </c>
      <c r="C18" s="84">
        <v>65300</v>
      </c>
      <c r="D18" s="18">
        <v>65300</v>
      </c>
      <c r="E18" s="92">
        <v>18861.067999999999</v>
      </c>
      <c r="F18" s="19">
        <f t="shared" si="0"/>
        <v>28.883718223583461</v>
      </c>
      <c r="G18" s="19">
        <f t="shared" si="1"/>
        <v>28.883718223583461</v>
      </c>
      <c r="H18" s="92">
        <v>17917.727999999999</v>
      </c>
      <c r="I18" s="20">
        <f t="shared" si="2"/>
        <v>105.26484161384748</v>
      </c>
    </row>
    <row r="19" spans="1:9" x14ac:dyDescent="0.25">
      <c r="A19" s="21" t="s">
        <v>36</v>
      </c>
      <c r="B19" s="22" t="s">
        <v>15</v>
      </c>
      <c r="C19" s="23">
        <v>18900</v>
      </c>
      <c r="D19" s="23">
        <v>18900</v>
      </c>
      <c r="E19" s="91">
        <v>20519.294999999998</v>
      </c>
      <c r="F19" s="24">
        <f t="shared" si="0"/>
        <v>108.56769841269841</v>
      </c>
      <c r="G19" s="24">
        <f t="shared" si="1"/>
        <v>108.56769841269841</v>
      </c>
      <c r="H19" s="91">
        <v>11836.79</v>
      </c>
      <c r="I19" s="15">
        <f t="shared" si="2"/>
        <v>173.35185468357551</v>
      </c>
    </row>
    <row r="20" spans="1:9" ht="24" x14ac:dyDescent="0.25">
      <c r="A20" s="16" t="s">
        <v>213</v>
      </c>
      <c r="B20" s="17" t="s">
        <v>212</v>
      </c>
      <c r="C20" s="84">
        <v>18800</v>
      </c>
      <c r="D20" s="18">
        <v>18800</v>
      </c>
      <c r="E20" s="92">
        <v>20514.294999999998</v>
      </c>
      <c r="F20" s="19">
        <f t="shared" si="0"/>
        <v>109.11859042553192</v>
      </c>
      <c r="G20" s="19">
        <f t="shared" si="1"/>
        <v>109.11859042553192</v>
      </c>
      <c r="H20" s="92">
        <v>11781.79</v>
      </c>
      <c r="I20" s="20">
        <f t="shared" si="2"/>
        <v>174.11866108630349</v>
      </c>
    </row>
    <row r="21" spans="1:9" ht="36" x14ac:dyDescent="0.25">
      <c r="A21" s="16" t="s">
        <v>215</v>
      </c>
      <c r="B21" s="17" t="s">
        <v>214</v>
      </c>
      <c r="C21" s="84">
        <v>100</v>
      </c>
      <c r="D21" s="18">
        <v>100</v>
      </c>
      <c r="E21" s="18">
        <v>5</v>
      </c>
      <c r="F21" s="19">
        <f t="shared" si="0"/>
        <v>5</v>
      </c>
      <c r="G21" s="19">
        <f t="shared" si="1"/>
        <v>5</v>
      </c>
      <c r="H21" s="92">
        <v>55</v>
      </c>
      <c r="I21" s="20">
        <v>0</v>
      </c>
    </row>
    <row r="22" spans="1:9" ht="0.6" customHeight="1" x14ac:dyDescent="0.25">
      <c r="A22" s="16" t="s">
        <v>36</v>
      </c>
      <c r="B22" s="17" t="s">
        <v>15</v>
      </c>
      <c r="C22" s="84">
        <v>0</v>
      </c>
      <c r="D22" s="18">
        <v>0</v>
      </c>
      <c r="E22" s="92">
        <v>0</v>
      </c>
      <c r="F22" s="19">
        <v>0</v>
      </c>
      <c r="G22" s="19">
        <v>0</v>
      </c>
      <c r="H22" s="92">
        <v>0</v>
      </c>
      <c r="I22" s="20" t="e">
        <f t="shared" si="2"/>
        <v>#DIV/0!</v>
      </c>
    </row>
    <row r="23" spans="1:9" ht="36" x14ac:dyDescent="0.25">
      <c r="A23" s="16" t="s">
        <v>37</v>
      </c>
      <c r="B23" s="17" t="s">
        <v>14</v>
      </c>
      <c r="C23" s="84">
        <v>0</v>
      </c>
      <c r="D23" s="18">
        <v>0</v>
      </c>
      <c r="E23" s="92">
        <v>0</v>
      </c>
      <c r="F23" s="19" t="s">
        <v>198</v>
      </c>
      <c r="G23" s="19" t="s">
        <v>198</v>
      </c>
      <c r="H23" s="92">
        <v>0</v>
      </c>
      <c r="I23" s="20">
        <v>0</v>
      </c>
    </row>
    <row r="24" spans="1:9" ht="48" x14ac:dyDescent="0.25">
      <c r="A24" s="21" t="s">
        <v>38</v>
      </c>
      <c r="B24" s="22" t="s">
        <v>13</v>
      </c>
      <c r="C24" s="23">
        <v>69630</v>
      </c>
      <c r="D24" s="87">
        <v>69630</v>
      </c>
      <c r="E24" s="94">
        <v>54865.705999999998</v>
      </c>
      <c r="F24" s="24">
        <f t="shared" si="0"/>
        <v>78.796073531523774</v>
      </c>
      <c r="G24" s="24">
        <f t="shared" si="1"/>
        <v>78.796073531523774</v>
      </c>
      <c r="H24" s="94">
        <v>10319.041999999999</v>
      </c>
      <c r="I24" s="20">
        <f t="shared" si="2"/>
        <v>531.69379483095429</v>
      </c>
    </row>
    <row r="25" spans="1:9" ht="24" x14ac:dyDescent="0.25">
      <c r="A25" s="21" t="s">
        <v>39</v>
      </c>
      <c r="B25" s="22" t="s">
        <v>12</v>
      </c>
      <c r="C25" s="23">
        <v>206</v>
      </c>
      <c r="D25" s="23">
        <v>206</v>
      </c>
      <c r="E25" s="91">
        <v>896.76400000000001</v>
      </c>
      <c r="F25" s="24">
        <f t="shared" si="0"/>
        <v>435.32233009708739</v>
      </c>
      <c r="G25" s="24">
        <f t="shared" si="1"/>
        <v>435.32233009708739</v>
      </c>
      <c r="H25" s="91">
        <v>103.91</v>
      </c>
      <c r="I25" s="20">
        <f t="shared" si="2"/>
        <v>863.01992108555487</v>
      </c>
    </row>
    <row r="26" spans="1:9" ht="24" x14ac:dyDescent="0.25">
      <c r="A26" s="16" t="s">
        <v>165</v>
      </c>
      <c r="B26" s="17" t="s">
        <v>11</v>
      </c>
      <c r="C26" s="84">
        <v>176</v>
      </c>
      <c r="D26" s="18">
        <v>176</v>
      </c>
      <c r="E26" s="92">
        <v>334.30799999999999</v>
      </c>
      <c r="F26" s="19">
        <f t="shared" si="0"/>
        <v>189.94772727272726</v>
      </c>
      <c r="G26" s="19">
        <f t="shared" si="1"/>
        <v>189.94772727272726</v>
      </c>
      <c r="H26" s="92">
        <v>74.123000000000005</v>
      </c>
      <c r="I26" s="20">
        <f t="shared" si="2"/>
        <v>451.01790267528293</v>
      </c>
    </row>
    <row r="27" spans="1:9" x14ac:dyDescent="0.25">
      <c r="A27" s="16" t="s">
        <v>166</v>
      </c>
      <c r="B27" s="17" t="s">
        <v>243</v>
      </c>
      <c r="C27" s="84">
        <v>0</v>
      </c>
      <c r="D27" s="18">
        <v>0</v>
      </c>
      <c r="E27" s="92">
        <v>554.44536000000005</v>
      </c>
      <c r="F27" s="19">
        <v>0</v>
      </c>
      <c r="G27" s="19">
        <v>0</v>
      </c>
      <c r="H27" s="92">
        <v>6.6228600000000002</v>
      </c>
      <c r="I27" s="20">
        <v>0</v>
      </c>
    </row>
    <row r="28" spans="1:9" x14ac:dyDescent="0.25">
      <c r="A28" s="16" t="s">
        <v>167</v>
      </c>
      <c r="B28" s="17" t="s">
        <v>244</v>
      </c>
      <c r="C28" s="84">
        <v>0</v>
      </c>
      <c r="D28" s="18">
        <v>0</v>
      </c>
      <c r="E28" s="92">
        <v>8.0110799999999998</v>
      </c>
      <c r="F28" s="19">
        <v>0</v>
      </c>
      <c r="G28" s="19">
        <v>0</v>
      </c>
      <c r="H28" s="92">
        <v>23.163</v>
      </c>
      <c r="I28" s="20">
        <v>0</v>
      </c>
    </row>
    <row r="29" spans="1:9" ht="36" x14ac:dyDescent="0.25">
      <c r="A29" s="21" t="s">
        <v>40</v>
      </c>
      <c r="B29" s="22" t="s">
        <v>10</v>
      </c>
      <c r="C29" s="23">
        <v>12100</v>
      </c>
      <c r="D29" s="87">
        <v>12100</v>
      </c>
      <c r="E29" s="94">
        <v>10345.253000000001</v>
      </c>
      <c r="F29" s="24">
        <f t="shared" si="0"/>
        <v>85.497958677685958</v>
      </c>
      <c r="G29" s="24">
        <f t="shared" si="1"/>
        <v>85.497958677685958</v>
      </c>
      <c r="H29" s="94">
        <v>10319.041999999999</v>
      </c>
      <c r="I29" s="20">
        <f t="shared" si="2"/>
        <v>100.25400613739144</v>
      </c>
    </row>
    <row r="30" spans="1:9" ht="24" x14ac:dyDescent="0.25">
      <c r="A30" s="21" t="s">
        <v>41</v>
      </c>
      <c r="B30" s="22" t="s">
        <v>9</v>
      </c>
      <c r="C30" s="23">
        <v>65800</v>
      </c>
      <c r="D30" s="87">
        <v>65800</v>
      </c>
      <c r="E30" s="94">
        <v>28591.132000000001</v>
      </c>
      <c r="F30" s="24">
        <f t="shared" si="0"/>
        <v>43.451568389057755</v>
      </c>
      <c r="G30" s="24">
        <f t="shared" si="1"/>
        <v>43.451568389057755</v>
      </c>
      <c r="H30" s="94">
        <v>43096.31</v>
      </c>
      <c r="I30" s="20">
        <f t="shared" si="2"/>
        <v>66.342413074344421</v>
      </c>
    </row>
    <row r="31" spans="1:9" x14ac:dyDescent="0.25">
      <c r="A31" s="16" t="s">
        <v>42</v>
      </c>
      <c r="B31" s="17" t="s">
        <v>8</v>
      </c>
      <c r="C31" s="84">
        <v>0</v>
      </c>
      <c r="D31" s="18">
        <v>0</v>
      </c>
      <c r="E31" s="18">
        <v>0</v>
      </c>
      <c r="F31" s="19">
        <v>0</v>
      </c>
      <c r="G31" s="19">
        <v>0</v>
      </c>
      <c r="H31" s="92">
        <v>0</v>
      </c>
      <c r="I31" s="20">
        <v>0</v>
      </c>
    </row>
    <row r="32" spans="1:9" x14ac:dyDescent="0.25">
      <c r="A32" s="21" t="s">
        <v>43</v>
      </c>
      <c r="B32" s="22" t="s">
        <v>7</v>
      </c>
      <c r="C32" s="23">
        <v>11000</v>
      </c>
      <c r="D32" s="87">
        <v>11000</v>
      </c>
      <c r="E32" s="94">
        <v>10145.934999999999</v>
      </c>
      <c r="F32" s="24">
        <f t="shared" si="0"/>
        <v>92.235772727272717</v>
      </c>
      <c r="G32" s="24">
        <f t="shared" si="1"/>
        <v>92.235772727272717</v>
      </c>
      <c r="H32" s="94">
        <v>10353.973</v>
      </c>
      <c r="I32" s="20">
        <f t="shared" si="2"/>
        <v>97.990742297666799</v>
      </c>
    </row>
    <row r="33" spans="1:9" ht="15.75" thickBot="1" x14ac:dyDescent="0.3">
      <c r="A33" s="25" t="s">
        <v>44</v>
      </c>
      <c r="B33" s="26" t="s">
        <v>54</v>
      </c>
      <c r="C33" s="85">
        <v>0</v>
      </c>
      <c r="D33" s="18">
        <v>0</v>
      </c>
      <c r="E33" s="92">
        <v>-5</v>
      </c>
      <c r="F33" s="27">
        <v>0</v>
      </c>
      <c r="G33" s="27">
        <v>0</v>
      </c>
      <c r="H33" s="92"/>
      <c r="I33" s="20"/>
    </row>
    <row r="34" spans="1:9" ht="15.75" thickBot="1" x14ac:dyDescent="0.3">
      <c r="A34" s="6" t="s">
        <v>45</v>
      </c>
      <c r="B34" s="7" t="s">
        <v>6</v>
      </c>
      <c r="C34" s="93">
        <v>3183658.55828</v>
      </c>
      <c r="D34" s="93">
        <v>3190610.3879999998</v>
      </c>
      <c r="E34" s="93">
        <v>2074214.99</v>
      </c>
      <c r="F34" s="9">
        <f t="shared" si="0"/>
        <v>65.151929832595272</v>
      </c>
      <c r="G34" s="9">
        <f t="shared" si="1"/>
        <v>65.009974198078112</v>
      </c>
      <c r="H34" s="93">
        <v>1876437.3030000001</v>
      </c>
      <c r="I34" s="10">
        <f t="shared" ref="I34:I45" si="3">E34/H34*100</f>
        <v>110.54006369857379</v>
      </c>
    </row>
    <row r="35" spans="1:9" ht="36.75" thickBot="1" x14ac:dyDescent="0.3">
      <c r="A35" s="11" t="s">
        <v>46</v>
      </c>
      <c r="B35" s="12" t="s">
        <v>5</v>
      </c>
      <c r="C35" s="95">
        <v>3183658.5528199999</v>
      </c>
      <c r="D35" s="95">
        <v>3183658.55828</v>
      </c>
      <c r="E35" s="95">
        <v>2084245.9110000001</v>
      </c>
      <c r="F35" s="14">
        <f t="shared" si="0"/>
        <v>65.467005221204715</v>
      </c>
      <c r="G35" s="9">
        <f t="shared" si="1"/>
        <v>65.467005108928277</v>
      </c>
      <c r="H35" s="95">
        <v>1888786.73</v>
      </c>
      <c r="I35" s="20">
        <f t="shared" si="3"/>
        <v>110.34839867812923</v>
      </c>
    </row>
    <row r="36" spans="1:9" ht="24" x14ac:dyDescent="0.25">
      <c r="A36" s="16" t="s">
        <v>161</v>
      </c>
      <c r="B36" s="17" t="s">
        <v>47</v>
      </c>
      <c r="C36" s="137">
        <v>1039533</v>
      </c>
      <c r="D36" s="92">
        <v>1039533</v>
      </c>
      <c r="E36" s="92">
        <v>779649.75</v>
      </c>
      <c r="F36" s="19">
        <f t="shared" si="0"/>
        <v>75</v>
      </c>
      <c r="G36" s="19">
        <f t="shared" si="1"/>
        <v>75</v>
      </c>
      <c r="H36" s="92">
        <v>504446.9</v>
      </c>
      <c r="I36" s="20">
        <f t="shared" si="3"/>
        <v>154.55536549040144</v>
      </c>
    </row>
    <row r="37" spans="1:9" ht="24" x14ac:dyDescent="0.25">
      <c r="A37" s="16" t="s">
        <v>162</v>
      </c>
      <c r="B37" s="17" t="s">
        <v>48</v>
      </c>
      <c r="C37" s="137">
        <v>1227486.1062799999</v>
      </c>
      <c r="D37" s="92">
        <v>1227486.1062799999</v>
      </c>
      <c r="E37" s="92">
        <v>605936.93799999997</v>
      </c>
      <c r="F37" s="19">
        <f t="shared" si="0"/>
        <v>49.364056741655752</v>
      </c>
      <c r="G37" s="19">
        <f t="shared" si="1"/>
        <v>49.364056741655752</v>
      </c>
      <c r="H37" s="92">
        <v>763433.74399999995</v>
      </c>
      <c r="I37" s="20">
        <f t="shared" si="3"/>
        <v>79.369944381185235</v>
      </c>
    </row>
    <row r="38" spans="1:9" ht="24" x14ac:dyDescent="0.25">
      <c r="A38" s="16" t="s">
        <v>163</v>
      </c>
      <c r="B38" s="17" t="s">
        <v>49</v>
      </c>
      <c r="C38" s="137">
        <v>825402.97199999995</v>
      </c>
      <c r="D38" s="92">
        <v>825402.97199999995</v>
      </c>
      <c r="E38" s="92">
        <v>624284.77500000002</v>
      </c>
      <c r="F38" s="19">
        <f t="shared" si="0"/>
        <v>75.633938352235546</v>
      </c>
      <c r="G38" s="19">
        <f t="shared" si="1"/>
        <v>75.633938352235546</v>
      </c>
      <c r="H38" s="92">
        <v>618238.147</v>
      </c>
      <c r="I38" s="20">
        <f t="shared" si="3"/>
        <v>100.97804188068</v>
      </c>
    </row>
    <row r="39" spans="1:9" x14ac:dyDescent="0.25">
      <c r="A39" s="16" t="s">
        <v>164</v>
      </c>
      <c r="B39" s="17" t="s">
        <v>50</v>
      </c>
      <c r="C39" s="137">
        <v>91236.479999999996</v>
      </c>
      <c r="D39" s="92">
        <v>91236.479999999996</v>
      </c>
      <c r="E39" s="92">
        <v>74374.447</v>
      </c>
      <c r="F39" s="19">
        <f t="shared" si="0"/>
        <v>81.51832139951037</v>
      </c>
      <c r="G39" s="19">
        <f t="shared" si="1"/>
        <v>81.51832139951037</v>
      </c>
      <c r="H39" s="92">
        <v>0</v>
      </c>
      <c r="I39" s="20">
        <v>0</v>
      </c>
    </row>
    <row r="40" spans="1:9" ht="36" hidden="1" x14ac:dyDescent="0.25">
      <c r="A40" s="16" t="s">
        <v>51</v>
      </c>
      <c r="B40" s="17" t="s">
        <v>4</v>
      </c>
      <c r="C40" s="137">
        <v>0</v>
      </c>
      <c r="D40" s="92">
        <v>0</v>
      </c>
      <c r="E40" s="92">
        <v>0</v>
      </c>
      <c r="F40" s="19">
        <v>0</v>
      </c>
      <c r="G40" s="19">
        <v>0</v>
      </c>
      <c r="H40" s="92">
        <v>0</v>
      </c>
      <c r="I40" s="20" t="e">
        <f t="shared" si="3"/>
        <v>#DIV/0!</v>
      </c>
    </row>
    <row r="41" spans="1:9" ht="24" hidden="1" x14ac:dyDescent="0.25">
      <c r="A41" s="29" t="s">
        <v>55</v>
      </c>
      <c r="B41" s="17" t="s">
        <v>3</v>
      </c>
      <c r="C41" s="137">
        <v>0</v>
      </c>
      <c r="D41" s="92">
        <v>0</v>
      </c>
      <c r="E41" s="92">
        <v>0</v>
      </c>
      <c r="F41" s="19" t="s">
        <v>198</v>
      </c>
      <c r="G41" s="19" t="s">
        <v>198</v>
      </c>
      <c r="H41" s="92">
        <v>0</v>
      </c>
      <c r="I41" s="20" t="e">
        <f t="shared" si="3"/>
        <v>#DIV/0!</v>
      </c>
    </row>
    <row r="42" spans="1:9" s="30" customFormat="1" hidden="1" x14ac:dyDescent="0.25">
      <c r="A42" s="16" t="s">
        <v>52</v>
      </c>
      <c r="B42" s="17" t="s">
        <v>2</v>
      </c>
      <c r="C42" s="137">
        <v>0</v>
      </c>
      <c r="D42" s="92">
        <v>0</v>
      </c>
      <c r="E42" s="92">
        <v>0</v>
      </c>
      <c r="F42" s="19" t="s">
        <v>198</v>
      </c>
      <c r="G42" s="19" t="s">
        <v>198</v>
      </c>
      <c r="H42" s="92">
        <v>0</v>
      </c>
      <c r="I42" s="20" t="e">
        <f t="shared" si="3"/>
        <v>#DIV/0!</v>
      </c>
    </row>
    <row r="43" spans="1:9" s="30" customFormat="1" ht="98.25" customHeight="1" x14ac:dyDescent="0.25">
      <c r="A43" s="16" t="s">
        <v>193</v>
      </c>
      <c r="B43" s="17" t="s">
        <v>192</v>
      </c>
      <c r="C43" s="137">
        <v>0</v>
      </c>
      <c r="D43" s="92">
        <v>0</v>
      </c>
      <c r="E43" s="92">
        <v>0</v>
      </c>
      <c r="F43" s="19" t="s">
        <v>198</v>
      </c>
      <c r="G43" s="19" t="s">
        <v>198</v>
      </c>
      <c r="H43" s="92">
        <v>0</v>
      </c>
      <c r="I43" s="20">
        <v>0</v>
      </c>
    </row>
    <row r="44" spans="1:9" s="30" customFormat="1" ht="96" x14ac:dyDescent="0.25">
      <c r="A44" s="80" t="s">
        <v>53</v>
      </c>
      <c r="B44" s="17" t="s">
        <v>1</v>
      </c>
      <c r="C44" s="84">
        <v>0</v>
      </c>
      <c r="D44" s="18">
        <v>0</v>
      </c>
      <c r="E44" s="92">
        <v>353.00803000000002</v>
      </c>
      <c r="F44" s="19" t="s">
        <v>198</v>
      </c>
      <c r="G44" s="19" t="s">
        <v>198</v>
      </c>
      <c r="H44" s="92">
        <v>630.54930000000002</v>
      </c>
      <c r="I44" s="20">
        <f>E44/H44*100</f>
        <v>55.984207737602752</v>
      </c>
    </row>
    <row r="45" spans="1:9" s="30" customFormat="1" ht="48.75" thickBot="1" x14ac:dyDescent="0.3">
      <c r="A45" s="79" t="s">
        <v>189</v>
      </c>
      <c r="B45" s="31" t="s">
        <v>188</v>
      </c>
      <c r="C45" s="86">
        <v>0</v>
      </c>
      <c r="D45" s="18">
        <v>0</v>
      </c>
      <c r="E45" s="92">
        <v>-10383.929</v>
      </c>
      <c r="F45" s="19" t="s">
        <v>198</v>
      </c>
      <c r="G45" s="19" t="s">
        <v>198</v>
      </c>
      <c r="H45" s="92">
        <v>-12979.97604</v>
      </c>
      <c r="I45" s="20">
        <f t="shared" si="3"/>
        <v>79.999600677228983</v>
      </c>
    </row>
    <row r="46" spans="1:9" s="30" customFormat="1" ht="15.75" thickBot="1" x14ac:dyDescent="0.3">
      <c r="A46" s="157" t="s">
        <v>0</v>
      </c>
      <c r="B46" s="158"/>
      <c r="C46" s="88">
        <f>C34+C4</f>
        <v>5300943.5582800005</v>
      </c>
      <c r="D46" s="93">
        <f>D34+D4</f>
        <v>5487895.3880000003</v>
      </c>
      <c r="E46" s="93">
        <f>E34+E4</f>
        <v>3824208.9549000002</v>
      </c>
      <c r="F46" s="9">
        <f>E46/C46*100</f>
        <v>72.142042503482955</v>
      </c>
      <c r="G46" s="9">
        <f>E46/D46*100</f>
        <v>69.684436100260456</v>
      </c>
      <c r="H46" s="93">
        <f>H34+H4</f>
        <v>3212211.9270000001</v>
      </c>
      <c r="I46" s="10">
        <f>E46/H46*100</f>
        <v>119.05219959978064</v>
      </c>
    </row>
    <row r="47" spans="1:9" x14ac:dyDescent="0.25">
      <c r="H47" s="96"/>
    </row>
    <row r="48" spans="1:9" ht="12.75" customHeight="1" x14ac:dyDescent="0.25">
      <c r="A48" s="160"/>
      <c r="B48" s="160"/>
      <c r="C48" s="160"/>
      <c r="D48" s="160"/>
      <c r="E48" s="160"/>
      <c r="F48" s="160"/>
      <c r="G48" s="160"/>
      <c r="H48" s="160"/>
      <c r="I48" s="160"/>
    </row>
  </sheetData>
  <mergeCells count="3">
    <mergeCell ref="A46:B46"/>
    <mergeCell ref="A2:I2"/>
    <mergeCell ref="A48:I48"/>
  </mergeCells>
  <pageMargins left="0.70866141732283472" right="0.11811023622047245" top="0.15748031496062992" bottom="0.15748031496062992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I86"/>
  <sheetViews>
    <sheetView topLeftCell="D39" zoomScaleNormal="100" workbookViewId="0">
      <selection activeCell="A36" sqref="A1:I1048576"/>
    </sheetView>
  </sheetViews>
  <sheetFormatPr defaultColWidth="9.140625" defaultRowHeight="15" x14ac:dyDescent="0.25"/>
  <cols>
    <col min="1" max="1" width="10.85546875" style="56" customWidth="1"/>
    <col min="2" max="2" width="64" style="56" customWidth="1"/>
    <col min="3" max="3" width="19" style="56" customWidth="1"/>
    <col min="4" max="4" width="20.5703125" style="107" customWidth="1"/>
    <col min="5" max="5" width="19.7109375" style="156" customWidth="1"/>
    <col min="6" max="6" width="21.85546875" style="56" customWidth="1"/>
    <col min="7" max="7" width="22.7109375" style="56" customWidth="1"/>
    <col min="8" max="8" width="19.140625" style="124" customWidth="1"/>
    <col min="9" max="9" width="13.7109375" style="56" customWidth="1"/>
    <col min="10" max="16384" width="9.140625" style="56"/>
  </cols>
  <sheetData>
    <row r="2" spans="1:9" ht="42.75" customHeight="1" thickBot="1" x14ac:dyDescent="0.3">
      <c r="A2" s="161" t="s">
        <v>251</v>
      </c>
      <c r="B2" s="161"/>
      <c r="C2" s="161"/>
      <c r="D2" s="161"/>
      <c r="E2" s="161"/>
      <c r="F2" s="161"/>
      <c r="G2" s="161"/>
      <c r="H2" s="161"/>
      <c r="I2" s="161"/>
    </row>
    <row r="3" spans="1:9" ht="107.25" customHeight="1" thickBot="1" x14ac:dyDescent="0.3">
      <c r="A3" s="57" t="s">
        <v>136</v>
      </c>
      <c r="B3" s="58" t="s">
        <v>135</v>
      </c>
      <c r="C3" s="3" t="s">
        <v>242</v>
      </c>
      <c r="D3" s="101" t="s">
        <v>252</v>
      </c>
      <c r="E3" s="101" t="s">
        <v>246</v>
      </c>
      <c r="F3" s="4" t="s">
        <v>247</v>
      </c>
      <c r="G3" s="4" t="s">
        <v>253</v>
      </c>
      <c r="H3" s="120" t="s">
        <v>249</v>
      </c>
      <c r="I3" s="5" t="s">
        <v>26</v>
      </c>
    </row>
    <row r="4" spans="1:9" s="61" customFormat="1" ht="15.75" thickBot="1" x14ac:dyDescent="0.3">
      <c r="A4" s="59">
        <v>100</v>
      </c>
      <c r="B4" s="60" t="s">
        <v>134</v>
      </c>
      <c r="C4" s="142">
        <f>SUM(C5:C15)</f>
        <v>395560.24</v>
      </c>
      <c r="D4" s="102">
        <f t="shared" ref="D4" si="0">SUM(D5:D15)</f>
        <v>460397646.81999999</v>
      </c>
      <c r="E4" s="102">
        <f>SUM(E5:E15)</f>
        <v>325591366.51999998</v>
      </c>
      <c r="F4" s="9">
        <f t="shared" ref="F4:F27" si="1">E4/C4*100</f>
        <v>82311.449330701173</v>
      </c>
      <c r="G4" s="9">
        <f t="shared" ref="G4:G34" si="2">E4/D4*100</f>
        <v>70.719598323076411</v>
      </c>
      <c r="H4" s="121">
        <f>SUM(H5:H15)</f>
        <v>292518551.30000001</v>
      </c>
      <c r="I4" s="10">
        <f t="shared" ref="I4:I15" si="3">E4/H4*100</f>
        <v>111.3062282966393</v>
      </c>
    </row>
    <row r="5" spans="1:9" ht="24" x14ac:dyDescent="0.25">
      <c r="A5" s="62">
        <v>102</v>
      </c>
      <c r="B5" s="63" t="s">
        <v>133</v>
      </c>
      <c r="C5" s="138">
        <v>4120</v>
      </c>
      <c r="D5" s="103">
        <v>7340000</v>
      </c>
      <c r="E5" s="104">
        <v>4968675.8600000003</v>
      </c>
      <c r="F5" s="64">
        <f t="shared" si="1"/>
        <v>120598.92864077672</v>
      </c>
      <c r="G5" s="64">
        <f t="shared" si="2"/>
        <v>67.693131607629425</v>
      </c>
      <c r="H5" s="123">
        <v>2748211.78</v>
      </c>
      <c r="I5" s="20">
        <f t="shared" si="3"/>
        <v>180.79668736446507</v>
      </c>
    </row>
    <row r="6" spans="1:9" ht="30" customHeight="1" x14ac:dyDescent="0.25">
      <c r="A6" s="65">
        <v>103</v>
      </c>
      <c r="B6" s="66" t="s">
        <v>132</v>
      </c>
      <c r="C6" s="139">
        <v>4088.4</v>
      </c>
      <c r="D6" s="105">
        <v>4088400</v>
      </c>
      <c r="E6" s="104">
        <v>2629133.16</v>
      </c>
      <c r="F6" s="19">
        <f t="shared" si="1"/>
        <v>64307.141179923688</v>
      </c>
      <c r="G6" s="19">
        <f>E6/D6*100</f>
        <v>64.30714117992369</v>
      </c>
      <c r="H6" s="123">
        <v>2361136.17</v>
      </c>
      <c r="I6" s="67">
        <f t="shared" si="3"/>
        <v>111.35034028977668</v>
      </c>
    </row>
    <row r="7" spans="1:9" ht="35.25" customHeight="1" x14ac:dyDescent="0.25">
      <c r="A7" s="65">
        <v>104</v>
      </c>
      <c r="B7" s="66" t="s">
        <v>131</v>
      </c>
      <c r="C7" s="139">
        <v>135954.9</v>
      </c>
      <c r="D7" s="105">
        <v>155882842</v>
      </c>
      <c r="E7" s="104">
        <v>115078136.8</v>
      </c>
      <c r="F7" s="19">
        <f t="shared" si="1"/>
        <v>84644.346617885793</v>
      </c>
      <c r="G7" s="19">
        <f t="shared" si="2"/>
        <v>73.823478789282021</v>
      </c>
      <c r="H7" s="123">
        <v>103613292.14</v>
      </c>
      <c r="I7" s="67">
        <f t="shared" si="3"/>
        <v>111.0650327030522</v>
      </c>
    </row>
    <row r="8" spans="1:9" ht="0.75" customHeight="1" x14ac:dyDescent="0.25">
      <c r="A8" s="65">
        <v>105</v>
      </c>
      <c r="B8" s="66" t="s">
        <v>130</v>
      </c>
      <c r="C8" s="140">
        <v>0</v>
      </c>
      <c r="D8" s="103">
        <v>0</v>
      </c>
      <c r="E8" s="103">
        <v>0</v>
      </c>
      <c r="F8" s="19" t="e">
        <f t="shared" si="1"/>
        <v>#DIV/0!</v>
      </c>
      <c r="G8" s="19" t="e">
        <f t="shared" si="2"/>
        <v>#DIV/0!</v>
      </c>
      <c r="H8" s="122">
        <v>0</v>
      </c>
      <c r="I8" s="67" t="e">
        <f t="shared" si="3"/>
        <v>#DIV/0!</v>
      </c>
    </row>
    <row r="9" spans="1:9" ht="24" customHeight="1" x14ac:dyDescent="0.25">
      <c r="A9" s="65">
        <v>106</v>
      </c>
      <c r="B9" s="66" t="s">
        <v>129</v>
      </c>
      <c r="C9" s="139">
        <v>26283.5</v>
      </c>
      <c r="D9" s="105">
        <v>28283500</v>
      </c>
      <c r="E9" s="104">
        <v>20711990.030000001</v>
      </c>
      <c r="F9" s="19">
        <f t="shared" si="1"/>
        <v>78802.252477790244</v>
      </c>
      <c r="G9" s="19">
        <f t="shared" si="2"/>
        <v>73.229939823572053</v>
      </c>
      <c r="H9" s="123">
        <v>19112978.649999999</v>
      </c>
      <c r="I9" s="67">
        <f t="shared" si="3"/>
        <v>108.3661024756076</v>
      </c>
    </row>
    <row r="10" spans="1:9" ht="16.5" hidden="1" customHeight="1" x14ac:dyDescent="0.25">
      <c r="A10" s="65">
        <v>107</v>
      </c>
      <c r="B10" s="66" t="s">
        <v>128</v>
      </c>
      <c r="C10" s="140">
        <v>0</v>
      </c>
      <c r="D10" s="103">
        <v>0</v>
      </c>
      <c r="E10" s="103">
        <v>0</v>
      </c>
      <c r="F10" s="19" t="e">
        <f t="shared" si="1"/>
        <v>#DIV/0!</v>
      </c>
      <c r="G10" s="19" t="e">
        <f t="shared" si="2"/>
        <v>#DIV/0!</v>
      </c>
      <c r="H10" s="122">
        <v>0</v>
      </c>
      <c r="I10" s="67" t="e">
        <f t="shared" si="3"/>
        <v>#DIV/0!</v>
      </c>
    </row>
    <row r="11" spans="1:9" ht="15.75" hidden="1" customHeight="1" x14ac:dyDescent="0.25">
      <c r="A11" s="65">
        <v>108</v>
      </c>
      <c r="B11" s="66" t="s">
        <v>127</v>
      </c>
      <c r="C11" s="140">
        <v>0</v>
      </c>
      <c r="D11" s="103">
        <v>0</v>
      </c>
      <c r="E11" s="103">
        <v>0</v>
      </c>
      <c r="F11" s="19" t="e">
        <f t="shared" si="1"/>
        <v>#DIV/0!</v>
      </c>
      <c r="G11" s="19" t="e">
        <f t="shared" si="2"/>
        <v>#DIV/0!</v>
      </c>
      <c r="H11" s="122">
        <v>0</v>
      </c>
      <c r="I11" s="67" t="e">
        <f t="shared" si="3"/>
        <v>#DIV/0!</v>
      </c>
    </row>
    <row r="12" spans="1:9" ht="16.5" hidden="1" customHeight="1" x14ac:dyDescent="0.25">
      <c r="A12" s="65">
        <v>110</v>
      </c>
      <c r="B12" s="66" t="s">
        <v>126</v>
      </c>
      <c r="C12" s="140">
        <v>0</v>
      </c>
      <c r="D12" s="103">
        <v>0</v>
      </c>
      <c r="E12" s="103">
        <v>0</v>
      </c>
      <c r="F12" s="19" t="e">
        <f t="shared" si="1"/>
        <v>#DIV/0!</v>
      </c>
      <c r="G12" s="19" t="e">
        <f t="shared" si="2"/>
        <v>#DIV/0!</v>
      </c>
      <c r="H12" s="122">
        <v>0</v>
      </c>
      <c r="I12" s="67" t="s">
        <v>198</v>
      </c>
    </row>
    <row r="13" spans="1:9" ht="15.75" customHeight="1" x14ac:dyDescent="0.25">
      <c r="A13" s="65">
        <v>111</v>
      </c>
      <c r="B13" s="66" t="s">
        <v>125</v>
      </c>
      <c r="C13" s="139">
        <v>2000</v>
      </c>
      <c r="D13" s="106">
        <v>454431.51</v>
      </c>
      <c r="E13" s="103">
        <v>0</v>
      </c>
      <c r="F13" s="19">
        <f t="shared" si="1"/>
        <v>0</v>
      </c>
      <c r="G13" s="19">
        <f t="shared" si="2"/>
        <v>0</v>
      </c>
      <c r="H13" s="122">
        <v>0</v>
      </c>
      <c r="I13" s="67" t="s">
        <v>198</v>
      </c>
    </row>
    <row r="14" spans="1:9" x14ac:dyDescent="0.25">
      <c r="A14" s="65">
        <v>112</v>
      </c>
      <c r="B14" s="66" t="s">
        <v>124</v>
      </c>
      <c r="C14" s="140">
        <v>0</v>
      </c>
      <c r="D14" s="103">
        <v>0</v>
      </c>
      <c r="E14" s="103">
        <v>0</v>
      </c>
      <c r="F14" s="19" t="e">
        <f t="shared" si="1"/>
        <v>#DIV/0!</v>
      </c>
      <c r="G14" s="19" t="e">
        <f t="shared" si="2"/>
        <v>#DIV/0!</v>
      </c>
      <c r="H14" s="122">
        <v>0</v>
      </c>
      <c r="I14" s="67" t="s">
        <v>198</v>
      </c>
    </row>
    <row r="15" spans="1:9" ht="14.25" customHeight="1" thickBot="1" x14ac:dyDescent="0.3">
      <c r="A15" s="68">
        <v>113</v>
      </c>
      <c r="B15" s="69" t="s">
        <v>123</v>
      </c>
      <c r="C15" s="139">
        <v>223113.44</v>
      </c>
      <c r="D15" s="105">
        <v>264348473.31</v>
      </c>
      <c r="E15" s="104">
        <v>182203430.66999999</v>
      </c>
      <c r="F15" s="27">
        <f t="shared" si="1"/>
        <v>81664.03183510594</v>
      </c>
      <c r="G15" s="27">
        <f t="shared" si="2"/>
        <v>68.925471136098082</v>
      </c>
      <c r="H15" s="123">
        <v>164682932.56</v>
      </c>
      <c r="I15" s="67">
        <f t="shared" si="3"/>
        <v>110.63892768828161</v>
      </c>
    </row>
    <row r="16" spans="1:9" s="61" customFormat="1" ht="15.75" thickBot="1" x14ac:dyDescent="0.3">
      <c r="A16" s="59">
        <v>200</v>
      </c>
      <c r="B16" s="60" t="s">
        <v>122</v>
      </c>
      <c r="C16" s="142">
        <f>SUM(C17:C18)</f>
        <v>3873.18</v>
      </c>
      <c r="D16" s="102">
        <f t="shared" ref="D16:E16" si="4">SUM(D17:D18)</f>
        <v>3883760</v>
      </c>
      <c r="E16" s="102">
        <f t="shared" si="4"/>
        <v>3642540.27</v>
      </c>
      <c r="F16" s="9">
        <f t="shared" si="1"/>
        <v>94045.21013740648</v>
      </c>
      <c r="G16" s="9">
        <f t="shared" si="2"/>
        <v>93.789015541640069</v>
      </c>
      <c r="H16" s="121">
        <f>SUM(H17:H18)</f>
        <v>2354346.2200000002</v>
      </c>
      <c r="I16" s="10">
        <f t="shared" ref="I16:I31" si="5">E16/H16*100</f>
        <v>154.71557407559197</v>
      </c>
    </row>
    <row r="17" spans="1:9" ht="14.25" customHeight="1" x14ac:dyDescent="0.25">
      <c r="A17" s="62">
        <v>203</v>
      </c>
      <c r="B17" s="63" t="s">
        <v>121</v>
      </c>
      <c r="C17" s="139">
        <v>3799.18</v>
      </c>
      <c r="D17" s="105">
        <v>3809760</v>
      </c>
      <c r="E17" s="104">
        <v>3642540.27</v>
      </c>
      <c r="F17" s="64">
        <f t="shared" si="1"/>
        <v>95877.012144725973</v>
      </c>
      <c r="G17" s="64">
        <f t="shared" si="2"/>
        <v>95.610754220738315</v>
      </c>
      <c r="H17" s="123">
        <v>2354346.2200000002</v>
      </c>
      <c r="I17" s="20">
        <f t="shared" si="5"/>
        <v>154.71557407559197</v>
      </c>
    </row>
    <row r="18" spans="1:9" ht="15.75" customHeight="1" thickBot="1" x14ac:dyDescent="0.3">
      <c r="A18" s="68">
        <v>204</v>
      </c>
      <c r="B18" s="69" t="s">
        <v>120</v>
      </c>
      <c r="C18" s="139">
        <v>74</v>
      </c>
      <c r="D18" s="105">
        <v>74000</v>
      </c>
      <c r="E18" s="103">
        <v>0</v>
      </c>
      <c r="F18" s="27">
        <f t="shared" si="1"/>
        <v>0</v>
      </c>
      <c r="G18" s="27">
        <f t="shared" si="2"/>
        <v>0</v>
      </c>
      <c r="H18" s="122">
        <v>0</v>
      </c>
      <c r="I18" s="20" t="s">
        <v>198</v>
      </c>
    </row>
    <row r="19" spans="1:9" s="61" customFormat="1" ht="24.75" thickBot="1" x14ac:dyDescent="0.3">
      <c r="A19" s="59">
        <v>300</v>
      </c>
      <c r="B19" s="60" t="s">
        <v>119</v>
      </c>
      <c r="C19" s="142">
        <f>SUM(C20:C22)</f>
        <v>36084</v>
      </c>
      <c r="D19" s="102">
        <f t="shared" ref="D19:E19" si="6">SUM(D20:D22)</f>
        <v>48104200</v>
      </c>
      <c r="E19" s="102">
        <f t="shared" si="6"/>
        <v>29217640.039999999</v>
      </c>
      <c r="F19" s="9">
        <f t="shared" si="1"/>
        <v>80971.178472453161</v>
      </c>
      <c r="G19" s="9">
        <f t="shared" si="2"/>
        <v>60.738230840550301</v>
      </c>
      <c r="H19" s="121">
        <f t="shared" ref="H19" si="7">SUM(H20:H22)</f>
        <v>23823636.82</v>
      </c>
      <c r="I19" s="10">
        <f t="shared" si="5"/>
        <v>122.64139291895064</v>
      </c>
    </row>
    <row r="20" spans="1:9" ht="15" customHeight="1" x14ac:dyDescent="0.25">
      <c r="A20" s="62">
        <v>309</v>
      </c>
      <c r="B20" s="63" t="s">
        <v>169</v>
      </c>
      <c r="C20" s="139">
        <v>4420</v>
      </c>
      <c r="D20" s="104">
        <v>5520000</v>
      </c>
      <c r="E20" s="104">
        <v>3196107.32</v>
      </c>
      <c r="F20" s="64">
        <f t="shared" si="1"/>
        <v>72310.12036199095</v>
      </c>
      <c r="G20" s="64">
        <f t="shared" si="2"/>
        <v>57.900494927536229</v>
      </c>
      <c r="H20" s="123">
        <v>4439458.5199999996</v>
      </c>
      <c r="I20" s="67" t="s">
        <v>198</v>
      </c>
    </row>
    <row r="21" spans="1:9" ht="27" customHeight="1" x14ac:dyDescent="0.25">
      <c r="A21" s="65">
        <v>310</v>
      </c>
      <c r="B21" s="66" t="s">
        <v>168</v>
      </c>
      <c r="C21" s="139">
        <v>16875</v>
      </c>
      <c r="D21" s="104">
        <v>18195200</v>
      </c>
      <c r="E21" s="104">
        <v>10295588.109999999</v>
      </c>
      <c r="F21" s="19">
        <f t="shared" si="1"/>
        <v>61010.892503703704</v>
      </c>
      <c r="G21" s="19">
        <f t="shared" si="2"/>
        <v>56.584088715705235</v>
      </c>
      <c r="H21" s="123">
        <v>9463512.3399999999</v>
      </c>
      <c r="I21" s="67">
        <f t="shared" si="5"/>
        <v>108.79246246114155</v>
      </c>
    </row>
    <row r="22" spans="1:9" ht="26.25" customHeight="1" thickBot="1" x14ac:dyDescent="0.3">
      <c r="A22" s="68">
        <v>314</v>
      </c>
      <c r="B22" s="69" t="s">
        <v>118</v>
      </c>
      <c r="C22" s="139">
        <v>14789</v>
      </c>
      <c r="D22" s="104">
        <v>24389000</v>
      </c>
      <c r="E22" s="104">
        <v>15725944.609999999</v>
      </c>
      <c r="F22" s="27">
        <f t="shared" si="1"/>
        <v>106335.41557914666</v>
      </c>
      <c r="G22" s="27">
        <f t="shared" si="2"/>
        <v>64.479661363729548</v>
      </c>
      <c r="H22" s="123">
        <v>9920665.9600000009</v>
      </c>
      <c r="I22" s="67" t="s">
        <v>199</v>
      </c>
    </row>
    <row r="23" spans="1:9" s="61" customFormat="1" ht="15.75" thickBot="1" x14ac:dyDescent="0.3">
      <c r="A23" s="59">
        <v>400</v>
      </c>
      <c r="B23" s="60" t="s">
        <v>117</v>
      </c>
      <c r="C23" s="142">
        <f>SUM(C24:C33)</f>
        <v>519019.3</v>
      </c>
      <c r="D23" s="102">
        <f>SUM(D24:D33)</f>
        <v>566735300.00999999</v>
      </c>
      <c r="E23" s="102">
        <f>SUM(E24:E33)</f>
        <v>420007182.47999996</v>
      </c>
      <c r="F23" s="9">
        <f t="shared" si="1"/>
        <v>80923.230114949474</v>
      </c>
      <c r="G23" s="9">
        <f t="shared" si="2"/>
        <v>74.109938532607543</v>
      </c>
      <c r="H23" s="121">
        <f>SUM(H24:H33)</f>
        <v>419105741.04999995</v>
      </c>
      <c r="I23" s="10">
        <f t="shared" si="5"/>
        <v>100.21508687228709</v>
      </c>
    </row>
    <row r="24" spans="1:9" x14ac:dyDescent="0.25">
      <c r="A24" s="62">
        <v>401</v>
      </c>
      <c r="B24" s="63" t="s">
        <v>116</v>
      </c>
      <c r="C24" s="139">
        <v>0</v>
      </c>
      <c r="D24" s="103">
        <v>0</v>
      </c>
      <c r="E24" s="103">
        <v>0</v>
      </c>
      <c r="F24" s="64" t="e">
        <f t="shared" si="1"/>
        <v>#DIV/0!</v>
      </c>
      <c r="G24" s="64" t="e">
        <f t="shared" si="2"/>
        <v>#DIV/0!</v>
      </c>
      <c r="H24" s="122">
        <v>0</v>
      </c>
      <c r="I24" s="20" t="e">
        <f t="shared" si="5"/>
        <v>#DIV/0!</v>
      </c>
    </row>
    <row r="25" spans="1:9" x14ac:dyDescent="0.25">
      <c r="A25" s="65">
        <v>402</v>
      </c>
      <c r="B25" s="66" t="s">
        <v>115</v>
      </c>
      <c r="C25" s="139">
        <v>0</v>
      </c>
      <c r="D25" s="103">
        <v>0</v>
      </c>
      <c r="E25" s="103">
        <v>0</v>
      </c>
      <c r="F25" s="19" t="e">
        <f t="shared" si="1"/>
        <v>#DIV/0!</v>
      </c>
      <c r="G25" s="19" t="e">
        <f t="shared" si="2"/>
        <v>#DIV/0!</v>
      </c>
      <c r="H25" s="122">
        <v>0</v>
      </c>
      <c r="I25" s="67" t="e">
        <f t="shared" si="5"/>
        <v>#DIV/0!</v>
      </c>
    </row>
    <row r="26" spans="1:9" ht="14.25" customHeight="1" x14ac:dyDescent="0.25">
      <c r="A26" s="65">
        <v>405</v>
      </c>
      <c r="B26" s="66" t="s">
        <v>114</v>
      </c>
      <c r="C26" s="141">
        <v>20967</v>
      </c>
      <c r="D26" s="104">
        <v>26967000</v>
      </c>
      <c r="E26" s="104">
        <v>23179465.530000001</v>
      </c>
      <c r="F26" s="19">
        <f t="shared" si="1"/>
        <v>110552.13206467306</v>
      </c>
      <c r="G26" s="19">
        <f t="shared" si="2"/>
        <v>85.954928356880629</v>
      </c>
      <c r="H26" s="123">
        <v>2851778.82</v>
      </c>
      <c r="I26" s="67">
        <f t="shared" si="5"/>
        <v>812.80726848234326</v>
      </c>
    </row>
    <row r="27" spans="1:9" ht="30.75" hidden="1" customHeight="1" x14ac:dyDescent="0.25">
      <c r="A27" s="65">
        <v>406</v>
      </c>
      <c r="B27" s="66" t="s">
        <v>113</v>
      </c>
      <c r="C27" s="141">
        <v>0</v>
      </c>
      <c r="D27" s="103">
        <v>0</v>
      </c>
      <c r="E27" s="103">
        <v>0</v>
      </c>
      <c r="F27" s="19" t="e">
        <f t="shared" si="1"/>
        <v>#DIV/0!</v>
      </c>
      <c r="G27" s="19" t="e">
        <f t="shared" si="2"/>
        <v>#DIV/0!</v>
      </c>
      <c r="H27" s="122">
        <v>0</v>
      </c>
      <c r="I27" s="67" t="e">
        <f t="shared" si="5"/>
        <v>#DIV/0!</v>
      </c>
    </row>
    <row r="28" spans="1:9" hidden="1" x14ac:dyDescent="0.25">
      <c r="A28" s="65">
        <v>407</v>
      </c>
      <c r="B28" s="66" t="s">
        <v>112</v>
      </c>
      <c r="C28" s="141">
        <v>0</v>
      </c>
      <c r="D28" s="103">
        <v>0</v>
      </c>
      <c r="E28" s="103">
        <v>0</v>
      </c>
      <c r="F28" s="19" t="e">
        <f t="shared" ref="F28:F30" si="8">E28/C28*100</f>
        <v>#DIV/0!</v>
      </c>
      <c r="G28" s="19" t="e">
        <f t="shared" si="2"/>
        <v>#DIV/0!</v>
      </c>
      <c r="H28" s="122">
        <v>0</v>
      </c>
      <c r="I28" s="67" t="e">
        <f t="shared" si="5"/>
        <v>#DIV/0!</v>
      </c>
    </row>
    <row r="29" spans="1:9" ht="15" customHeight="1" x14ac:dyDescent="0.25">
      <c r="A29" s="65">
        <v>408</v>
      </c>
      <c r="B29" s="66" t="s">
        <v>111</v>
      </c>
      <c r="C29" s="141">
        <v>60071.3</v>
      </c>
      <c r="D29" s="104">
        <v>113537300</v>
      </c>
      <c r="E29" s="104">
        <v>51844638.009999998</v>
      </c>
      <c r="F29" s="19">
        <f t="shared" si="8"/>
        <v>86305.170705478318</v>
      </c>
      <c r="G29" s="19">
        <f t="shared" si="2"/>
        <v>45.66308870300773</v>
      </c>
      <c r="H29" s="123">
        <v>39037814.200000003</v>
      </c>
      <c r="I29" s="67">
        <f t="shared" si="5"/>
        <v>132.80620104493451</v>
      </c>
    </row>
    <row r="30" spans="1:9" x14ac:dyDescent="0.25">
      <c r="A30" s="65">
        <v>409</v>
      </c>
      <c r="B30" s="66" t="s">
        <v>110</v>
      </c>
      <c r="C30" s="139">
        <v>427180</v>
      </c>
      <c r="D30" s="104">
        <v>415280000</v>
      </c>
      <c r="E30" s="104">
        <v>341077234.83999997</v>
      </c>
      <c r="F30" s="19">
        <f t="shared" si="8"/>
        <v>79843.914705744653</v>
      </c>
      <c r="G30" s="19">
        <f t="shared" si="2"/>
        <v>82.131871229050262</v>
      </c>
      <c r="H30" s="123">
        <v>373461941.63</v>
      </c>
      <c r="I30" s="67">
        <f t="shared" si="5"/>
        <v>91.328512177531465</v>
      </c>
    </row>
    <row r="31" spans="1:9" x14ac:dyDescent="0.25">
      <c r="A31" s="65">
        <v>410</v>
      </c>
      <c r="B31" s="66" t="s">
        <v>109</v>
      </c>
      <c r="C31" s="139">
        <v>4300</v>
      </c>
      <c r="D31" s="104">
        <v>5350000</v>
      </c>
      <c r="E31" s="104">
        <v>3547986.95</v>
      </c>
      <c r="F31" s="19">
        <f t="shared" ref="F31:F57" si="9">E31/C31*100</f>
        <v>82511.324418604665</v>
      </c>
      <c r="G31" s="19">
        <f t="shared" si="2"/>
        <v>66.31751308411215</v>
      </c>
      <c r="H31" s="123">
        <v>3725206.4</v>
      </c>
      <c r="I31" s="67">
        <f t="shared" si="5"/>
        <v>95.24269447190899</v>
      </c>
    </row>
    <row r="32" spans="1:9" ht="15.75" hidden="1" customHeight="1" x14ac:dyDescent="0.25">
      <c r="A32" s="65">
        <v>411</v>
      </c>
      <c r="B32" s="66" t="s">
        <v>108</v>
      </c>
      <c r="C32" s="141">
        <v>0</v>
      </c>
      <c r="D32" s="103">
        <v>0</v>
      </c>
      <c r="E32" s="103">
        <v>0</v>
      </c>
      <c r="F32" s="19" t="e">
        <f t="shared" si="9"/>
        <v>#DIV/0!</v>
      </c>
      <c r="G32" s="19" t="e">
        <f t="shared" si="2"/>
        <v>#DIV/0!</v>
      </c>
      <c r="H32" s="122">
        <v>0</v>
      </c>
      <c r="I32" s="67" t="s">
        <v>198</v>
      </c>
    </row>
    <row r="33" spans="1:9" ht="15.75" thickBot="1" x14ac:dyDescent="0.3">
      <c r="A33" s="68">
        <v>412</v>
      </c>
      <c r="B33" s="69" t="s">
        <v>107</v>
      </c>
      <c r="C33" s="139">
        <v>6501</v>
      </c>
      <c r="D33" s="104">
        <v>5601000.0099999998</v>
      </c>
      <c r="E33" s="104">
        <v>357857.15</v>
      </c>
      <c r="F33" s="27">
        <f t="shared" si="9"/>
        <v>5504.6477465005391</v>
      </c>
      <c r="G33" s="27">
        <f t="shared" si="2"/>
        <v>6.3891653162128819</v>
      </c>
      <c r="H33" s="123">
        <v>29000</v>
      </c>
      <c r="I33" s="67" t="s">
        <v>200</v>
      </c>
    </row>
    <row r="34" spans="1:9" s="61" customFormat="1" ht="15.75" thickBot="1" x14ac:dyDescent="0.3">
      <c r="A34" s="59">
        <v>500</v>
      </c>
      <c r="B34" s="60" t="s">
        <v>106</v>
      </c>
      <c r="C34" s="142">
        <f>SUM(C35:C38)</f>
        <v>2309785.4</v>
      </c>
      <c r="D34" s="102">
        <f>SUM(D35:D38)</f>
        <v>2547943919.4300003</v>
      </c>
      <c r="E34" s="102">
        <f>SUM(E35:E38)</f>
        <v>1290145672.0599999</v>
      </c>
      <c r="F34" s="9">
        <f t="shared" si="9"/>
        <v>55855.651008097979</v>
      </c>
      <c r="G34" s="9">
        <f t="shared" si="2"/>
        <v>50.634775052216142</v>
      </c>
      <c r="H34" s="121">
        <f>SUM(H35:H38)</f>
        <v>1194953492.55</v>
      </c>
      <c r="I34" s="10">
        <f t="shared" ref="I34:I65" si="10">E34/H34*100</f>
        <v>107.96618279317821</v>
      </c>
    </row>
    <row r="35" spans="1:9" x14ac:dyDescent="0.25">
      <c r="A35" s="62">
        <v>501</v>
      </c>
      <c r="B35" s="63" t="s">
        <v>105</v>
      </c>
      <c r="C35" s="139">
        <v>650741.32999999996</v>
      </c>
      <c r="D35" s="104">
        <v>848702351.98000002</v>
      </c>
      <c r="E35" s="104">
        <v>432196759.25</v>
      </c>
      <c r="F35" s="64">
        <f t="shared" si="9"/>
        <v>66416.061086822316</v>
      </c>
      <c r="G35" s="64">
        <f t="shared" ref="G35:G66" si="11">E35/D35*100</f>
        <v>50.924421057829804</v>
      </c>
      <c r="H35" s="123">
        <v>384460248.81</v>
      </c>
      <c r="I35" s="20">
        <f t="shared" si="10"/>
        <v>112.41650094847422</v>
      </c>
    </row>
    <row r="36" spans="1:9" x14ac:dyDescent="0.25">
      <c r="A36" s="65">
        <v>502</v>
      </c>
      <c r="B36" s="66" t="s">
        <v>104</v>
      </c>
      <c r="C36" s="139">
        <v>754677.9</v>
      </c>
      <c r="D36" s="104">
        <v>791513740.25999999</v>
      </c>
      <c r="E36" s="104">
        <v>161968596.5</v>
      </c>
      <c r="F36" s="19">
        <f t="shared" si="9"/>
        <v>21461.950389696052</v>
      </c>
      <c r="G36" s="19">
        <f t="shared" si="11"/>
        <v>20.463144006419373</v>
      </c>
      <c r="H36" s="123">
        <v>326253176.77999997</v>
      </c>
      <c r="I36" s="20">
        <f t="shared" si="10"/>
        <v>49.645063413196787</v>
      </c>
    </row>
    <row r="37" spans="1:9" x14ac:dyDescent="0.25">
      <c r="A37" s="65">
        <v>503</v>
      </c>
      <c r="B37" s="66" t="s">
        <v>103</v>
      </c>
      <c r="C37" s="139">
        <v>903212.17</v>
      </c>
      <c r="D37" s="104">
        <v>904261827.19000006</v>
      </c>
      <c r="E37" s="104">
        <v>695461066.45000005</v>
      </c>
      <c r="F37" s="19">
        <f t="shared" si="9"/>
        <v>76998.637701039828</v>
      </c>
      <c r="G37" s="19">
        <f t="shared" si="11"/>
        <v>76.909258528710666</v>
      </c>
      <c r="H37" s="123">
        <v>441171301.62</v>
      </c>
      <c r="I37" s="20" t="s">
        <v>201</v>
      </c>
    </row>
    <row r="38" spans="1:9" ht="15.75" thickBot="1" x14ac:dyDescent="0.3">
      <c r="A38" s="68">
        <v>505</v>
      </c>
      <c r="B38" s="69" t="s">
        <v>102</v>
      </c>
      <c r="C38" s="139">
        <v>1154</v>
      </c>
      <c r="D38" s="104">
        <v>3466000</v>
      </c>
      <c r="E38" s="104">
        <v>519249.86</v>
      </c>
      <c r="F38" s="71">
        <f t="shared" si="9"/>
        <v>44995.655112651642</v>
      </c>
      <c r="G38" s="71">
        <f t="shared" si="11"/>
        <v>14.981242354298905</v>
      </c>
      <c r="H38" s="123">
        <v>43068765.340000004</v>
      </c>
      <c r="I38" s="20">
        <f t="shared" si="10"/>
        <v>1.2056297781022016</v>
      </c>
    </row>
    <row r="39" spans="1:9" s="61" customFormat="1" ht="15.75" thickBot="1" x14ac:dyDescent="0.3">
      <c r="A39" s="59">
        <v>600</v>
      </c>
      <c r="B39" s="60" t="s">
        <v>101</v>
      </c>
      <c r="C39" s="142">
        <f>SUM(C40:C42)</f>
        <v>16872.349999999999</v>
      </c>
      <c r="D39" s="102">
        <f>SUM(D40:D42)</f>
        <v>49465860</v>
      </c>
      <c r="E39" s="102">
        <f>SUM(E40:E42)</f>
        <v>11234225.75</v>
      </c>
      <c r="F39" s="9">
        <f t="shared" si="9"/>
        <v>66583.645728069896</v>
      </c>
      <c r="G39" s="9">
        <f t="shared" si="11"/>
        <v>22.711069311238095</v>
      </c>
      <c r="H39" s="121">
        <f>SUM(H40:H42)</f>
        <v>8459920.2599999998</v>
      </c>
      <c r="I39" s="10">
        <f t="shared" si="10"/>
        <v>132.79351819800723</v>
      </c>
    </row>
    <row r="40" spans="1:9" s="61" customFormat="1" x14ac:dyDescent="0.25">
      <c r="A40" s="72">
        <v>602</v>
      </c>
      <c r="B40" s="63" t="s">
        <v>100</v>
      </c>
      <c r="C40" s="139">
        <v>1000</v>
      </c>
      <c r="D40" s="104">
        <v>31807070</v>
      </c>
      <c r="E40" s="103">
        <v>0</v>
      </c>
      <c r="F40" s="64">
        <f t="shared" si="9"/>
        <v>0</v>
      </c>
      <c r="G40" s="64">
        <f t="shared" si="11"/>
        <v>0</v>
      </c>
      <c r="H40" s="122">
        <v>0</v>
      </c>
      <c r="I40" s="20" t="s">
        <v>202</v>
      </c>
    </row>
    <row r="41" spans="1:9" x14ac:dyDescent="0.25">
      <c r="A41" s="73">
        <v>603</v>
      </c>
      <c r="B41" s="66" t="s">
        <v>99</v>
      </c>
      <c r="C41" s="139">
        <v>1050</v>
      </c>
      <c r="D41" s="104">
        <v>300000</v>
      </c>
      <c r="E41" s="103">
        <v>97200</v>
      </c>
      <c r="F41" s="19">
        <f t="shared" si="9"/>
        <v>9257.1428571428569</v>
      </c>
      <c r="G41" s="19">
        <f t="shared" si="11"/>
        <v>32.4</v>
      </c>
      <c r="H41" s="122">
        <v>109279.9</v>
      </c>
      <c r="I41" s="67" t="s">
        <v>199</v>
      </c>
    </row>
    <row r="42" spans="1:9" ht="15.75" thickBot="1" x14ac:dyDescent="0.3">
      <c r="A42" s="74">
        <v>605</v>
      </c>
      <c r="B42" s="69" t="s">
        <v>98</v>
      </c>
      <c r="C42" s="139">
        <v>14822.35</v>
      </c>
      <c r="D42" s="104">
        <v>17358790</v>
      </c>
      <c r="E42" s="104">
        <v>11137025.75</v>
      </c>
      <c r="F42" s="27">
        <f t="shared" si="9"/>
        <v>75136.707404696295</v>
      </c>
      <c r="G42" s="27">
        <f t="shared" si="11"/>
        <v>64.157845967374456</v>
      </c>
      <c r="H42" s="123">
        <v>8350640.3600000003</v>
      </c>
      <c r="I42" s="67">
        <f t="shared" si="10"/>
        <v>133.36732597594468</v>
      </c>
    </row>
    <row r="43" spans="1:9" s="61" customFormat="1" ht="15.75" thickBot="1" x14ac:dyDescent="0.3">
      <c r="A43" s="59">
        <v>700</v>
      </c>
      <c r="B43" s="60" t="s">
        <v>97</v>
      </c>
      <c r="C43" s="142">
        <f>SUM(C44:C51)</f>
        <v>1534293.98</v>
      </c>
      <c r="D43" s="102">
        <f t="shared" ref="D43:E43" si="12">SUM(D44:D51)</f>
        <v>1607613650.4300001</v>
      </c>
      <c r="E43" s="102">
        <f t="shared" si="12"/>
        <v>1141703753.5599999</v>
      </c>
      <c r="F43" s="9">
        <f t="shared" si="9"/>
        <v>74412.320483718504</v>
      </c>
      <c r="G43" s="9">
        <f t="shared" si="11"/>
        <v>71.018540633479958</v>
      </c>
      <c r="H43" s="121">
        <f t="shared" ref="H43" si="13">SUM(H44:H51)</f>
        <v>1116753279.5599999</v>
      </c>
      <c r="I43" s="10">
        <f t="shared" si="10"/>
        <v>102.23419751315444</v>
      </c>
    </row>
    <row r="44" spans="1:9" x14ac:dyDescent="0.25">
      <c r="A44" s="62">
        <v>701</v>
      </c>
      <c r="B44" s="63" t="s">
        <v>96</v>
      </c>
      <c r="C44" s="139">
        <v>465101</v>
      </c>
      <c r="D44" s="104">
        <v>472337000</v>
      </c>
      <c r="E44" s="104">
        <v>343930712.92000002</v>
      </c>
      <c r="F44" s="64">
        <f t="shared" si="9"/>
        <v>73947.532454241125</v>
      </c>
      <c r="G44" s="64">
        <f t="shared" si="11"/>
        <v>72.814688013007668</v>
      </c>
      <c r="H44" s="123">
        <v>391306226.72000003</v>
      </c>
      <c r="I44" s="20">
        <f t="shared" si="10"/>
        <v>87.892982384382123</v>
      </c>
    </row>
    <row r="45" spans="1:9" x14ac:dyDescent="0.25">
      <c r="A45" s="65">
        <v>702</v>
      </c>
      <c r="B45" s="66" t="s">
        <v>95</v>
      </c>
      <c r="C45" s="139">
        <v>862598.77</v>
      </c>
      <c r="D45" s="104">
        <v>902908553.79999995</v>
      </c>
      <c r="E45" s="104">
        <v>637162495.85000002</v>
      </c>
      <c r="F45" s="19">
        <f t="shared" si="9"/>
        <v>73865.453790294647</v>
      </c>
      <c r="G45" s="19">
        <f t="shared" si="11"/>
        <v>70.567777120775361</v>
      </c>
      <c r="H45" s="123">
        <v>557203923.75</v>
      </c>
      <c r="I45" s="67">
        <f t="shared" si="10"/>
        <v>114.34996572922105</v>
      </c>
    </row>
    <row r="46" spans="1:9" ht="13.5" customHeight="1" x14ac:dyDescent="0.25">
      <c r="A46" s="65">
        <v>703</v>
      </c>
      <c r="B46" s="66" t="s">
        <v>94</v>
      </c>
      <c r="C46" s="139">
        <v>141440.91</v>
      </c>
      <c r="D46" s="104">
        <v>155708810</v>
      </c>
      <c r="E46" s="104">
        <v>104722162.08</v>
      </c>
      <c r="F46" s="19">
        <f t="shared" si="9"/>
        <v>74039.51380120503</v>
      </c>
      <c r="G46" s="19">
        <f t="shared" si="11"/>
        <v>67.255129674422392</v>
      </c>
      <c r="H46" s="123">
        <v>116480043.15000001</v>
      </c>
      <c r="I46" s="67">
        <f t="shared" si="10"/>
        <v>89.905669029622075</v>
      </c>
    </row>
    <row r="47" spans="1:9" ht="20.25" hidden="1" customHeight="1" x14ac:dyDescent="0.25">
      <c r="A47" s="65">
        <v>704</v>
      </c>
      <c r="B47" s="66" t="s">
        <v>93</v>
      </c>
      <c r="C47" s="141">
        <v>0</v>
      </c>
      <c r="D47" s="103">
        <v>0</v>
      </c>
      <c r="E47" s="103">
        <v>0</v>
      </c>
      <c r="F47" s="19" t="e">
        <f t="shared" si="9"/>
        <v>#DIV/0!</v>
      </c>
      <c r="G47" s="19" t="e">
        <f t="shared" si="11"/>
        <v>#DIV/0!</v>
      </c>
      <c r="H47" s="122">
        <v>0</v>
      </c>
      <c r="I47" s="67" t="e">
        <f t="shared" si="10"/>
        <v>#DIV/0!</v>
      </c>
    </row>
    <row r="48" spans="1:9" ht="18.75" hidden="1" customHeight="1" x14ac:dyDescent="0.25">
      <c r="A48" s="65">
        <v>705</v>
      </c>
      <c r="B48" s="66" t="s">
        <v>92</v>
      </c>
      <c r="C48" s="141">
        <v>0</v>
      </c>
      <c r="D48" s="103">
        <v>0</v>
      </c>
      <c r="E48" s="103">
        <v>0</v>
      </c>
      <c r="F48" s="19" t="e">
        <f t="shared" si="9"/>
        <v>#DIV/0!</v>
      </c>
      <c r="G48" s="19" t="e">
        <f t="shared" si="11"/>
        <v>#DIV/0!</v>
      </c>
      <c r="H48" s="122">
        <v>0</v>
      </c>
      <c r="I48" s="67" t="s">
        <v>203</v>
      </c>
    </row>
    <row r="49" spans="1:9" ht="14.25" hidden="1" customHeight="1" x14ac:dyDescent="0.25">
      <c r="A49" s="65">
        <v>706</v>
      </c>
      <c r="B49" s="66" t="s">
        <v>91</v>
      </c>
      <c r="C49" s="141">
        <v>0</v>
      </c>
      <c r="D49" s="103">
        <v>0</v>
      </c>
      <c r="E49" s="103">
        <v>0</v>
      </c>
      <c r="F49" s="19" t="e">
        <f t="shared" si="9"/>
        <v>#DIV/0!</v>
      </c>
      <c r="G49" s="19" t="e">
        <f t="shared" si="11"/>
        <v>#DIV/0!</v>
      </c>
      <c r="H49" s="122">
        <v>0</v>
      </c>
      <c r="I49" s="67" t="e">
        <f t="shared" si="10"/>
        <v>#DIV/0!</v>
      </c>
    </row>
    <row r="50" spans="1:9" ht="11.25" customHeight="1" x14ac:dyDescent="0.25">
      <c r="A50" s="65">
        <v>707</v>
      </c>
      <c r="B50" s="66" t="s">
        <v>90</v>
      </c>
      <c r="C50" s="139">
        <v>18350</v>
      </c>
      <c r="D50" s="104">
        <v>22682000</v>
      </c>
      <c r="E50" s="104">
        <v>17607895.260000002</v>
      </c>
      <c r="F50" s="19">
        <f t="shared" si="9"/>
        <v>95955.832479564036</v>
      </c>
      <c r="G50" s="19">
        <f t="shared" si="11"/>
        <v>77.629376862710529</v>
      </c>
      <c r="H50" s="123">
        <v>20993199.68</v>
      </c>
      <c r="I50" s="67" t="s">
        <v>198</v>
      </c>
    </row>
    <row r="51" spans="1:9" ht="15.75" thickBot="1" x14ac:dyDescent="0.3">
      <c r="A51" s="68">
        <v>709</v>
      </c>
      <c r="B51" s="69" t="s">
        <v>89</v>
      </c>
      <c r="C51" s="139">
        <v>46803.3</v>
      </c>
      <c r="D51" s="104">
        <v>53977286.630000003</v>
      </c>
      <c r="E51" s="104">
        <v>38280487.450000003</v>
      </c>
      <c r="F51" s="27">
        <f t="shared" si="9"/>
        <v>81790.146100809143</v>
      </c>
      <c r="G51" s="27">
        <f t="shared" si="11"/>
        <v>70.919621640862758</v>
      </c>
      <c r="H51" s="123">
        <v>30769886.260000002</v>
      </c>
      <c r="I51" s="70">
        <f t="shared" si="10"/>
        <v>124.40893387299769</v>
      </c>
    </row>
    <row r="52" spans="1:9" s="61" customFormat="1" ht="15.75" thickBot="1" x14ac:dyDescent="0.3">
      <c r="A52" s="59">
        <v>800</v>
      </c>
      <c r="B52" s="60" t="s">
        <v>88</v>
      </c>
      <c r="C52" s="142">
        <f>SUM(C53:C54)</f>
        <v>353984.52</v>
      </c>
      <c r="D52" s="102">
        <f t="shared" ref="D52:E52" si="14">SUM(D53:D54)</f>
        <v>358981876.97000003</v>
      </c>
      <c r="E52" s="102">
        <f t="shared" si="14"/>
        <v>269252289.93000001</v>
      </c>
      <c r="F52" s="9">
        <f t="shared" si="9"/>
        <v>76063.295064428239</v>
      </c>
      <c r="G52" s="9">
        <f t="shared" si="11"/>
        <v>75.004424235182583</v>
      </c>
      <c r="H52" s="121">
        <f t="shared" ref="H52" si="15">SUM(H53:H54)</f>
        <v>229532376.46999997</v>
      </c>
      <c r="I52" s="10">
        <f t="shared" si="10"/>
        <v>117.30471059066103</v>
      </c>
    </row>
    <row r="53" spans="1:9" x14ac:dyDescent="0.25">
      <c r="A53" s="62">
        <v>801</v>
      </c>
      <c r="B53" s="63" t="s">
        <v>87</v>
      </c>
      <c r="C53" s="139">
        <v>319329.52</v>
      </c>
      <c r="D53" s="104">
        <v>320263876.97000003</v>
      </c>
      <c r="E53" s="104">
        <v>241447844.47999999</v>
      </c>
      <c r="F53" s="64">
        <f t="shared" si="9"/>
        <v>75610.875086023982</v>
      </c>
      <c r="G53" s="64">
        <f t="shared" si="11"/>
        <v>75.390283401401859</v>
      </c>
      <c r="H53" s="123">
        <v>207664863.88999999</v>
      </c>
      <c r="I53" s="20">
        <f t="shared" si="10"/>
        <v>116.26802914906918</v>
      </c>
    </row>
    <row r="54" spans="1:9" ht="15" customHeight="1" thickBot="1" x14ac:dyDescent="0.3">
      <c r="A54" s="68">
        <v>804</v>
      </c>
      <c r="B54" s="69" t="s">
        <v>86</v>
      </c>
      <c r="C54" s="139">
        <v>34655</v>
      </c>
      <c r="D54" s="104">
        <v>38718000</v>
      </c>
      <c r="E54" s="104">
        <v>27804445.449999999</v>
      </c>
      <c r="F54" s="27">
        <f t="shared" si="9"/>
        <v>80232.132304140818</v>
      </c>
      <c r="G54" s="27">
        <f t="shared" si="11"/>
        <v>71.812711012965551</v>
      </c>
      <c r="H54" s="123">
        <v>21867512.579999998</v>
      </c>
      <c r="I54" s="70">
        <f t="shared" si="10"/>
        <v>127.1495573549134</v>
      </c>
    </row>
    <row r="55" spans="1:9" s="61" customFormat="1" ht="3.75" hidden="1" customHeight="1" thickBot="1" x14ac:dyDescent="0.3">
      <c r="A55" s="59">
        <v>900</v>
      </c>
      <c r="B55" s="60" t="s">
        <v>85</v>
      </c>
      <c r="C55" s="142">
        <f>SUM(C56:C62)</f>
        <v>0</v>
      </c>
      <c r="D55" s="102">
        <f t="shared" ref="D55:E55" si="16">SUM(D56:D62)</f>
        <v>146053383.40000001</v>
      </c>
      <c r="E55" s="102">
        <f t="shared" si="16"/>
        <v>32281078.419270001</v>
      </c>
      <c r="F55" s="9" t="e">
        <f t="shared" si="9"/>
        <v>#DIV/0!</v>
      </c>
      <c r="G55" s="9">
        <f t="shared" si="11"/>
        <v>22.102246225177144</v>
      </c>
      <c r="H55" s="121">
        <f t="shared" ref="H55" si="17">SUM(H56:H62)</f>
        <v>24525170.812789999</v>
      </c>
      <c r="I55" s="10">
        <f t="shared" si="10"/>
        <v>131.6242755888789</v>
      </c>
    </row>
    <row r="56" spans="1:9" ht="15.75" hidden="1" thickBot="1" x14ac:dyDescent="0.3">
      <c r="A56" s="62">
        <v>901</v>
      </c>
      <c r="B56" s="63" t="s">
        <v>84</v>
      </c>
      <c r="C56" s="143">
        <v>0</v>
      </c>
      <c r="D56" s="103">
        <v>46505962.5</v>
      </c>
      <c r="E56" s="103">
        <v>8504444.6968999989</v>
      </c>
      <c r="F56" s="64" t="e">
        <f t="shared" si="9"/>
        <v>#DIV/0!</v>
      </c>
      <c r="G56" s="64">
        <f t="shared" si="11"/>
        <v>18.286783542862917</v>
      </c>
      <c r="H56" s="122">
        <v>6663439.5906800004</v>
      </c>
      <c r="I56" s="20">
        <f t="shared" si="10"/>
        <v>127.62845045965405</v>
      </c>
    </row>
    <row r="57" spans="1:9" ht="15.75" hidden="1" thickBot="1" x14ac:dyDescent="0.3">
      <c r="A57" s="65">
        <v>902</v>
      </c>
      <c r="B57" s="66" t="s">
        <v>83</v>
      </c>
      <c r="C57" s="141">
        <v>0</v>
      </c>
      <c r="D57" s="103">
        <v>38547053</v>
      </c>
      <c r="E57" s="103">
        <v>15958332.641030001</v>
      </c>
      <c r="F57" s="19" t="e">
        <f t="shared" si="9"/>
        <v>#DIV/0!</v>
      </c>
      <c r="G57" s="19">
        <f t="shared" si="11"/>
        <v>41.399617867103878</v>
      </c>
      <c r="H57" s="122">
        <v>10167103.58584</v>
      </c>
      <c r="I57" s="20">
        <f t="shared" si="10"/>
        <v>156.96046082638128</v>
      </c>
    </row>
    <row r="58" spans="1:9" ht="15.75" hidden="1" thickBot="1" x14ac:dyDescent="0.3">
      <c r="A58" s="65">
        <v>904</v>
      </c>
      <c r="B58" s="66" t="s">
        <v>82</v>
      </c>
      <c r="C58" s="141">
        <v>0</v>
      </c>
      <c r="D58" s="103">
        <v>1032245</v>
      </c>
      <c r="E58" s="103">
        <v>66877.73173</v>
      </c>
      <c r="F58" s="19" t="e">
        <f t="shared" ref="F58:F59" si="18">E58/C58*100</f>
        <v>#DIV/0!</v>
      </c>
      <c r="G58" s="19">
        <f t="shared" si="11"/>
        <v>6.4788622594442211</v>
      </c>
      <c r="H58" s="122">
        <v>87770.918160000001</v>
      </c>
      <c r="I58" s="20">
        <f t="shared" si="10"/>
        <v>76.195775470967234</v>
      </c>
    </row>
    <row r="59" spans="1:9" ht="15.75" hidden="1" thickBot="1" x14ac:dyDescent="0.3">
      <c r="A59" s="65">
        <v>905</v>
      </c>
      <c r="B59" s="66" t="s">
        <v>81</v>
      </c>
      <c r="C59" s="141">
        <v>0</v>
      </c>
      <c r="D59" s="103">
        <v>1534188</v>
      </c>
      <c r="E59" s="103">
        <v>415113.76520999998</v>
      </c>
      <c r="F59" s="19" t="e">
        <f t="shared" si="18"/>
        <v>#DIV/0!</v>
      </c>
      <c r="G59" s="19">
        <f t="shared" si="11"/>
        <v>27.057555215527689</v>
      </c>
      <c r="H59" s="122">
        <v>415336.49095999997</v>
      </c>
      <c r="I59" s="20">
        <f t="shared" si="10"/>
        <v>99.946374625190003</v>
      </c>
    </row>
    <row r="60" spans="1:9" ht="24.75" hidden="1" thickBot="1" x14ac:dyDescent="0.3">
      <c r="A60" s="65">
        <v>906</v>
      </c>
      <c r="B60" s="66" t="s">
        <v>80</v>
      </c>
      <c r="C60" s="141">
        <v>0</v>
      </c>
      <c r="D60" s="103">
        <v>1360611</v>
      </c>
      <c r="E60" s="103">
        <v>347801.41960000002</v>
      </c>
      <c r="F60" s="19" t="e">
        <f t="shared" ref="F60:F84" si="19">E60/C60*100</f>
        <v>#DIV/0!</v>
      </c>
      <c r="G60" s="19">
        <f t="shared" si="11"/>
        <v>25.56214962248578</v>
      </c>
      <c r="H60" s="122">
        <v>235593.57738999999</v>
      </c>
      <c r="I60" s="20">
        <f t="shared" si="10"/>
        <v>147.62771695777255</v>
      </c>
    </row>
    <row r="61" spans="1:9" ht="15.75" hidden="1" thickBot="1" x14ac:dyDescent="0.3">
      <c r="A61" s="65">
        <v>908</v>
      </c>
      <c r="B61" s="66" t="s">
        <v>79</v>
      </c>
      <c r="C61" s="141">
        <v>0</v>
      </c>
      <c r="D61" s="103">
        <v>592472</v>
      </c>
      <c r="E61" s="103">
        <v>148117.78</v>
      </c>
      <c r="F61" s="19" t="e">
        <f t="shared" si="19"/>
        <v>#DIV/0!</v>
      </c>
      <c r="G61" s="19">
        <f t="shared" si="11"/>
        <v>24.999962867443525</v>
      </c>
      <c r="H61" s="122">
        <v>139082.93</v>
      </c>
      <c r="I61" s="67">
        <f t="shared" si="10"/>
        <v>106.49601644141377</v>
      </c>
    </row>
    <row r="62" spans="1:9" ht="15.75" hidden="1" thickBot="1" x14ac:dyDescent="0.3">
      <c r="A62" s="68">
        <v>909</v>
      </c>
      <c r="B62" s="69" t="s">
        <v>78</v>
      </c>
      <c r="C62" s="144">
        <v>0</v>
      </c>
      <c r="D62" s="103">
        <v>56480851.899999999</v>
      </c>
      <c r="E62" s="103">
        <v>6840390.3848000001</v>
      </c>
      <c r="F62" s="27" t="e">
        <f t="shared" si="19"/>
        <v>#DIV/0!</v>
      </c>
      <c r="G62" s="27">
        <f t="shared" si="11"/>
        <v>12.110990104949179</v>
      </c>
      <c r="H62" s="122">
        <v>6816843.7197599998</v>
      </c>
      <c r="I62" s="70">
        <f t="shared" si="10"/>
        <v>100.34541887724001</v>
      </c>
    </row>
    <row r="63" spans="1:9" s="61" customFormat="1" ht="15.75" thickBot="1" x14ac:dyDescent="0.3">
      <c r="A63" s="59">
        <v>1000</v>
      </c>
      <c r="B63" s="60" t="s">
        <v>77</v>
      </c>
      <c r="C63" s="142">
        <f>SUM(C64:C68)</f>
        <v>41634.1</v>
      </c>
      <c r="D63" s="102">
        <f t="shared" ref="D63:E63" si="20">SUM(D64:D68)</f>
        <v>52006194.890000001</v>
      </c>
      <c r="E63" s="102">
        <f t="shared" si="20"/>
        <v>43079508.319999993</v>
      </c>
      <c r="F63" s="9">
        <f t="shared" si="19"/>
        <v>103471.69344359549</v>
      </c>
      <c r="G63" s="9">
        <f t="shared" si="11"/>
        <v>82.83533992655849</v>
      </c>
      <c r="H63" s="121">
        <f t="shared" ref="H63" si="21">SUM(H64:H68)</f>
        <v>99230164.410000011</v>
      </c>
      <c r="I63" s="10">
        <f t="shared" si="10"/>
        <v>43.413722607576993</v>
      </c>
    </row>
    <row r="64" spans="1:9" ht="14.25" customHeight="1" x14ac:dyDescent="0.25">
      <c r="A64" s="62">
        <v>1001</v>
      </c>
      <c r="B64" s="63" t="s">
        <v>76</v>
      </c>
      <c r="C64" s="139">
        <v>10650</v>
      </c>
      <c r="D64" s="104">
        <v>10650000</v>
      </c>
      <c r="E64" s="104">
        <v>8733650.8699999992</v>
      </c>
      <c r="F64" s="64">
        <f t="shared" si="19"/>
        <v>82006.111455399048</v>
      </c>
      <c r="G64" s="64">
        <f t="shared" si="11"/>
        <v>82.006111455399051</v>
      </c>
      <c r="H64" s="123">
        <v>8107305.7999999998</v>
      </c>
      <c r="I64" s="20">
        <f t="shared" si="10"/>
        <v>107.72568699702927</v>
      </c>
    </row>
    <row r="65" spans="1:9" ht="12.75" hidden="1" customHeight="1" x14ac:dyDescent="0.25">
      <c r="A65" s="65">
        <v>1002</v>
      </c>
      <c r="B65" s="66" t="s">
        <v>75</v>
      </c>
      <c r="C65" s="141">
        <v>0</v>
      </c>
      <c r="D65" s="103">
        <v>0</v>
      </c>
      <c r="E65" s="103">
        <v>0</v>
      </c>
      <c r="F65" s="19" t="e">
        <f t="shared" si="19"/>
        <v>#DIV/0!</v>
      </c>
      <c r="G65" s="19" t="e">
        <f t="shared" si="11"/>
        <v>#DIV/0!</v>
      </c>
      <c r="H65" s="122">
        <v>0</v>
      </c>
      <c r="I65" s="67" t="e">
        <f t="shared" si="10"/>
        <v>#DIV/0!</v>
      </c>
    </row>
    <row r="66" spans="1:9" x14ac:dyDescent="0.25">
      <c r="A66" s="65">
        <v>1003</v>
      </c>
      <c r="B66" s="66" t="s">
        <v>74</v>
      </c>
      <c r="C66" s="139">
        <v>0</v>
      </c>
      <c r="D66" s="104">
        <v>13366094.890000001</v>
      </c>
      <c r="E66" s="104">
        <v>8384187.21</v>
      </c>
      <c r="F66" s="19" t="e">
        <f t="shared" si="19"/>
        <v>#DIV/0!</v>
      </c>
      <c r="G66" s="19">
        <f t="shared" si="11"/>
        <v>62.72727583486428</v>
      </c>
      <c r="H66" s="123">
        <v>59746570.350000001</v>
      </c>
      <c r="I66" s="67">
        <f t="shared" ref="I66:I84" si="22">E66/H66*100</f>
        <v>14.032917974847404</v>
      </c>
    </row>
    <row r="67" spans="1:9" x14ac:dyDescent="0.25">
      <c r="A67" s="65">
        <v>1004</v>
      </c>
      <c r="B67" s="66" t="s">
        <v>73</v>
      </c>
      <c r="C67" s="139">
        <v>30384.1</v>
      </c>
      <c r="D67" s="104">
        <v>27390100</v>
      </c>
      <c r="E67" s="104">
        <v>25361670.239999998</v>
      </c>
      <c r="F67" s="19">
        <f t="shared" si="19"/>
        <v>83470.203955358229</v>
      </c>
      <c r="G67" s="19">
        <f t="shared" ref="G67:G84" si="23">E67/D67*100</f>
        <v>92.594295895232221</v>
      </c>
      <c r="H67" s="123">
        <v>30876288.260000002</v>
      </c>
      <c r="I67" s="67">
        <f t="shared" si="22"/>
        <v>82.139634228171957</v>
      </c>
    </row>
    <row r="68" spans="1:9" ht="15.75" thickBot="1" x14ac:dyDescent="0.3">
      <c r="A68" s="68">
        <v>1006</v>
      </c>
      <c r="B68" s="69" t="s">
        <v>72</v>
      </c>
      <c r="C68" s="139">
        <v>600</v>
      </c>
      <c r="D68" s="104">
        <v>600000</v>
      </c>
      <c r="E68" s="103">
        <v>600000</v>
      </c>
      <c r="F68" s="27">
        <f t="shared" si="19"/>
        <v>100000</v>
      </c>
      <c r="G68" s="27">
        <f t="shared" si="23"/>
        <v>100</v>
      </c>
      <c r="H68" s="122">
        <v>500000</v>
      </c>
      <c r="I68" s="70">
        <f t="shared" si="22"/>
        <v>120</v>
      </c>
    </row>
    <row r="69" spans="1:9" s="61" customFormat="1" ht="15.75" thickBot="1" x14ac:dyDescent="0.3">
      <c r="A69" s="59">
        <v>1100</v>
      </c>
      <c r="B69" s="60" t="s">
        <v>71</v>
      </c>
      <c r="C69" s="142">
        <f>SUM(C70:C73)</f>
        <v>108538</v>
      </c>
      <c r="D69" s="102">
        <f t="shared" ref="D69:E69" si="24">SUM(D70:D73)</f>
        <v>151298000</v>
      </c>
      <c r="E69" s="102">
        <f t="shared" si="24"/>
        <v>97321206.300000012</v>
      </c>
      <c r="F69" s="9">
        <f t="shared" si="19"/>
        <v>89665.560725275951</v>
      </c>
      <c r="G69" s="9">
        <f t="shared" si="23"/>
        <v>64.324185580774369</v>
      </c>
      <c r="H69" s="121">
        <f t="shared" ref="H69" si="25">SUM(H70:H73)</f>
        <v>93661545.879999995</v>
      </c>
      <c r="I69" s="10">
        <f t="shared" si="22"/>
        <v>103.90732438335878</v>
      </c>
    </row>
    <row r="70" spans="1:9" x14ac:dyDescent="0.25">
      <c r="A70" s="62">
        <v>1101</v>
      </c>
      <c r="B70" s="63" t="s">
        <v>70</v>
      </c>
      <c r="C70" s="139">
        <v>71424</v>
      </c>
      <c r="D70" s="104">
        <v>106716000</v>
      </c>
      <c r="E70" s="104">
        <v>67758488.510000005</v>
      </c>
      <c r="F70" s="64">
        <f t="shared" si="19"/>
        <v>94867.955463149643</v>
      </c>
      <c r="G70" s="64">
        <f t="shared" si="23"/>
        <v>63.494216902807452</v>
      </c>
      <c r="H70" s="123">
        <v>74410086.640000001</v>
      </c>
      <c r="I70" s="20">
        <f t="shared" si="22"/>
        <v>91.060891835564192</v>
      </c>
    </row>
    <row r="71" spans="1:9" x14ac:dyDescent="0.25">
      <c r="A71" s="65">
        <v>1102</v>
      </c>
      <c r="B71" s="66" t="s">
        <v>69</v>
      </c>
      <c r="C71" s="139">
        <v>6881</v>
      </c>
      <c r="D71" s="104">
        <v>4505000</v>
      </c>
      <c r="E71" s="104">
        <v>2858203.72</v>
      </c>
      <c r="F71" s="19">
        <f t="shared" si="19"/>
        <v>41537.621275977326</v>
      </c>
      <c r="G71" s="19">
        <f t="shared" si="23"/>
        <v>63.445143618202003</v>
      </c>
      <c r="H71" s="123">
        <v>2464802.1</v>
      </c>
      <c r="I71" s="20">
        <f t="shared" si="22"/>
        <v>115.96077916356855</v>
      </c>
    </row>
    <row r="72" spans="1:9" x14ac:dyDescent="0.25">
      <c r="A72" s="65">
        <v>1103</v>
      </c>
      <c r="B72" s="66" t="s">
        <v>68</v>
      </c>
      <c r="C72" s="139">
        <v>30233</v>
      </c>
      <c r="D72" s="104">
        <v>40077000</v>
      </c>
      <c r="E72" s="104">
        <v>26704514.07</v>
      </c>
      <c r="F72" s="19">
        <f t="shared" si="19"/>
        <v>88329.024807329741</v>
      </c>
      <c r="G72" s="19">
        <f t="shared" si="23"/>
        <v>66.63301661801033</v>
      </c>
      <c r="H72" s="123">
        <v>16786657.140000001</v>
      </c>
      <c r="I72" s="20">
        <f t="shared" si="22"/>
        <v>159.08178648843244</v>
      </c>
    </row>
    <row r="73" spans="1:9" ht="0.75" customHeight="1" thickBot="1" x14ac:dyDescent="0.3">
      <c r="A73" s="68">
        <v>1105</v>
      </c>
      <c r="B73" s="69" t="s">
        <v>67</v>
      </c>
      <c r="C73" s="144">
        <v>0</v>
      </c>
      <c r="D73" s="103">
        <v>0</v>
      </c>
      <c r="E73" s="103">
        <v>0</v>
      </c>
      <c r="F73" s="27" t="e">
        <f t="shared" si="19"/>
        <v>#DIV/0!</v>
      </c>
      <c r="G73" s="27" t="e">
        <f t="shared" si="23"/>
        <v>#DIV/0!</v>
      </c>
      <c r="H73" s="122">
        <v>0</v>
      </c>
      <c r="I73" s="70" t="e">
        <f t="shared" si="22"/>
        <v>#DIV/0!</v>
      </c>
    </row>
    <row r="74" spans="1:9" s="61" customFormat="1" ht="15" customHeight="1" thickBot="1" x14ac:dyDescent="0.3">
      <c r="A74" s="59">
        <v>1200</v>
      </c>
      <c r="B74" s="60" t="s">
        <v>66</v>
      </c>
      <c r="C74" s="142">
        <f>SUM(C75:C77)</f>
        <v>15864</v>
      </c>
      <c r="D74" s="102">
        <f t="shared" ref="D74:E74" si="26">SUM(D75:D77)</f>
        <v>17640000</v>
      </c>
      <c r="E74" s="102">
        <f t="shared" si="26"/>
        <v>12007472.439999999</v>
      </c>
      <c r="F74" s="9">
        <f t="shared" si="19"/>
        <v>75690.068330811904</v>
      </c>
      <c r="G74" s="9">
        <f t="shared" si="23"/>
        <v>68.069571655328801</v>
      </c>
      <c r="H74" s="121">
        <f t="shared" ref="H74" si="27">SUM(H75:H77)</f>
        <v>12970996.640000001</v>
      </c>
      <c r="I74" s="10">
        <f t="shared" si="22"/>
        <v>92.571702647515281</v>
      </c>
    </row>
    <row r="75" spans="1:9" ht="18" hidden="1" customHeight="1" x14ac:dyDescent="0.25">
      <c r="A75" s="62">
        <v>1201</v>
      </c>
      <c r="B75" s="63" t="s">
        <v>65</v>
      </c>
      <c r="C75" s="143">
        <v>0</v>
      </c>
      <c r="D75" s="103">
        <v>0</v>
      </c>
      <c r="E75" s="104">
        <v>0</v>
      </c>
      <c r="F75" s="64" t="e">
        <f t="shared" si="19"/>
        <v>#DIV/0!</v>
      </c>
      <c r="G75" s="64" t="e">
        <f t="shared" si="23"/>
        <v>#DIV/0!</v>
      </c>
      <c r="H75" s="122">
        <v>0</v>
      </c>
      <c r="I75" s="20" t="e">
        <f t="shared" si="22"/>
        <v>#DIV/0!</v>
      </c>
    </row>
    <row r="76" spans="1:9" x14ac:dyDescent="0.25">
      <c r="A76" s="65">
        <v>1202</v>
      </c>
      <c r="B76" s="66" t="s">
        <v>64</v>
      </c>
      <c r="C76" s="139">
        <v>9164</v>
      </c>
      <c r="D76" s="104">
        <v>10760000</v>
      </c>
      <c r="E76" s="104">
        <v>7864640</v>
      </c>
      <c r="F76" s="19">
        <f t="shared" si="19"/>
        <v>85821.038847664779</v>
      </c>
      <c r="G76" s="19">
        <f t="shared" si="23"/>
        <v>73.091449814126392</v>
      </c>
      <c r="H76" s="123">
        <v>7611280</v>
      </c>
      <c r="I76" s="67">
        <f t="shared" si="22"/>
        <v>103.3287436541554</v>
      </c>
    </row>
    <row r="77" spans="1:9" ht="15.75" thickBot="1" x14ac:dyDescent="0.3">
      <c r="A77" s="68">
        <v>1204</v>
      </c>
      <c r="B77" s="69" t="s">
        <v>63</v>
      </c>
      <c r="C77" s="139">
        <v>6700</v>
      </c>
      <c r="D77" s="104">
        <v>6880000</v>
      </c>
      <c r="E77" s="104">
        <v>4142832.44</v>
      </c>
      <c r="F77" s="27">
        <f t="shared" si="19"/>
        <v>61833.320000000007</v>
      </c>
      <c r="G77" s="27">
        <f t="shared" si="23"/>
        <v>60.215587790697676</v>
      </c>
      <c r="H77" s="123">
        <v>5359716.6399999997</v>
      </c>
      <c r="I77" s="70">
        <f t="shared" si="22"/>
        <v>77.295736291014066</v>
      </c>
    </row>
    <row r="78" spans="1:9" s="61" customFormat="1" ht="24.75" hidden="1" thickBot="1" x14ac:dyDescent="0.3">
      <c r="A78" s="59">
        <v>1300</v>
      </c>
      <c r="B78" s="60" t="s">
        <v>62</v>
      </c>
      <c r="C78" s="142">
        <f>SUM(C79)</f>
        <v>0</v>
      </c>
      <c r="D78" s="102">
        <f t="shared" ref="D78:E78" si="28">SUM(D79)</f>
        <v>0</v>
      </c>
      <c r="E78" s="102">
        <f t="shared" si="28"/>
        <v>0</v>
      </c>
      <c r="F78" s="9" t="e">
        <f t="shared" si="19"/>
        <v>#DIV/0!</v>
      </c>
      <c r="G78" s="9" t="e">
        <f t="shared" si="23"/>
        <v>#DIV/0!</v>
      </c>
      <c r="H78" s="121">
        <f t="shared" ref="H78" si="29">SUM(H79)</f>
        <v>0</v>
      </c>
      <c r="I78" s="10" t="e">
        <f t="shared" si="22"/>
        <v>#DIV/0!</v>
      </c>
    </row>
    <row r="79" spans="1:9" ht="15.75" hidden="1" thickBot="1" x14ac:dyDescent="0.3">
      <c r="A79" s="75">
        <v>1301</v>
      </c>
      <c r="B79" s="76" t="s">
        <v>61</v>
      </c>
      <c r="C79" s="139">
        <v>0</v>
      </c>
      <c r="D79" s="104">
        <v>0</v>
      </c>
      <c r="E79" s="103">
        <v>0</v>
      </c>
      <c r="F79" s="71" t="e">
        <f t="shared" si="19"/>
        <v>#DIV/0!</v>
      </c>
      <c r="G79" s="71" t="e">
        <f t="shared" si="23"/>
        <v>#DIV/0!</v>
      </c>
      <c r="H79" s="122">
        <v>0</v>
      </c>
      <c r="I79" s="28" t="e">
        <f t="shared" si="22"/>
        <v>#DIV/0!</v>
      </c>
    </row>
    <row r="80" spans="1:9" s="61" customFormat="1" ht="24.75" hidden="1" thickBot="1" x14ac:dyDescent="0.3">
      <c r="A80" s="59">
        <v>1400</v>
      </c>
      <c r="B80" s="60" t="s">
        <v>60</v>
      </c>
      <c r="C80" s="142">
        <f>SUM(C81:C83)</f>
        <v>0</v>
      </c>
      <c r="D80" s="102">
        <f t="shared" ref="D80:E80" si="30">SUM(D81:D83)</f>
        <v>8717967.5899999999</v>
      </c>
      <c r="E80" s="102">
        <f t="shared" si="30"/>
        <v>2114276.9500000002</v>
      </c>
      <c r="F80" s="9" t="e">
        <f t="shared" si="19"/>
        <v>#DIV/0!</v>
      </c>
      <c r="G80" s="9">
        <f t="shared" si="23"/>
        <v>24.251947809776155</v>
      </c>
      <c r="H80" s="121">
        <f t="shared" ref="H80" si="31">SUM(H81:H83)</f>
        <v>1463880.5</v>
      </c>
      <c r="I80" s="10">
        <f t="shared" si="22"/>
        <v>144.42961361941769</v>
      </c>
    </row>
    <row r="81" spans="1:9" ht="24.75" hidden="1" thickBot="1" x14ac:dyDescent="0.3">
      <c r="A81" s="62">
        <v>1401</v>
      </c>
      <c r="B81" s="63" t="s">
        <v>59</v>
      </c>
      <c r="C81" s="143">
        <v>0</v>
      </c>
      <c r="D81" s="103">
        <v>7827835</v>
      </c>
      <c r="E81" s="103">
        <v>1956960</v>
      </c>
      <c r="F81" s="64" t="e">
        <f t="shared" si="19"/>
        <v>#DIV/0!</v>
      </c>
      <c r="G81" s="64">
        <f t="shared" si="23"/>
        <v>25.000015968655447</v>
      </c>
      <c r="H81" s="122">
        <v>1215957</v>
      </c>
      <c r="I81" s="20">
        <f t="shared" si="22"/>
        <v>160.93990165770663</v>
      </c>
    </row>
    <row r="82" spans="1:9" ht="15.75" hidden="1" thickBot="1" x14ac:dyDescent="0.3">
      <c r="A82" s="65">
        <v>1402</v>
      </c>
      <c r="B82" s="66" t="s">
        <v>58</v>
      </c>
      <c r="C82" s="141">
        <v>0</v>
      </c>
      <c r="D82" s="103">
        <v>225537</v>
      </c>
      <c r="E82" s="103">
        <v>43890</v>
      </c>
      <c r="F82" s="64" t="e">
        <f t="shared" si="19"/>
        <v>#DIV/0!</v>
      </c>
      <c r="G82" s="19">
        <f t="shared" si="23"/>
        <v>19.460221604437407</v>
      </c>
      <c r="H82" s="122">
        <v>63572</v>
      </c>
      <c r="I82" s="67">
        <f t="shared" si="22"/>
        <v>69.039828855470958</v>
      </c>
    </row>
    <row r="83" spans="1:9" ht="15.75" hidden="1" thickBot="1" x14ac:dyDescent="0.3">
      <c r="A83" s="68">
        <v>1403</v>
      </c>
      <c r="B83" s="69" t="s">
        <v>57</v>
      </c>
      <c r="C83" s="144">
        <v>0</v>
      </c>
      <c r="D83" s="103">
        <v>664595.59</v>
      </c>
      <c r="E83" s="103">
        <v>113426.95</v>
      </c>
      <c r="F83" s="27" t="e">
        <f t="shared" si="19"/>
        <v>#DIV/0!</v>
      </c>
      <c r="G83" s="27">
        <f t="shared" si="23"/>
        <v>17.067063294837691</v>
      </c>
      <c r="H83" s="122">
        <v>184351.5</v>
      </c>
      <c r="I83" s="67">
        <f t="shared" si="22"/>
        <v>61.527543849656766</v>
      </c>
    </row>
    <row r="84" spans="1:9" s="61" customFormat="1" ht="15.75" thickBot="1" x14ac:dyDescent="0.3">
      <c r="A84" s="77"/>
      <c r="B84" s="78" t="s">
        <v>56</v>
      </c>
      <c r="C84" s="142">
        <f>C4+C16+C19+C23+C34+C39+C43+C52+C55+C63+C69+C74+C78+C80</f>
        <v>5335509.07</v>
      </c>
      <c r="D84" s="102">
        <f>SUM(D4,D16,D19,D23,D34,D39,D43,D52,D63,D69,D74,D78)</f>
        <v>5864070408.5500011</v>
      </c>
      <c r="E84" s="102">
        <f>SUM(E4,E16,E19,E23,E34,E39,E43,E52,E63,E69,E74,E78)</f>
        <v>3643202857.6700001</v>
      </c>
      <c r="F84" s="9">
        <f t="shared" si="19"/>
        <v>68282.197816037064</v>
      </c>
      <c r="G84" s="9">
        <f t="shared" si="23"/>
        <v>62.127542881444512</v>
      </c>
      <c r="H84" s="121">
        <f>SUM(H4,H16,H19,H23,H34,H39,H43,H52,H63,H69,H74,H78)</f>
        <v>3493364051.1599998</v>
      </c>
      <c r="I84" s="10">
        <f t="shared" si="22"/>
        <v>104.28924109584985</v>
      </c>
    </row>
    <row r="86" spans="1:9" ht="14.25" customHeight="1" x14ac:dyDescent="0.25">
      <c r="A86" s="162"/>
      <c r="B86" s="162"/>
      <c r="C86" s="162"/>
      <c r="D86" s="162"/>
      <c r="E86" s="162"/>
      <c r="F86" s="162"/>
      <c r="G86" s="162"/>
      <c r="H86" s="162"/>
      <c r="I86" s="162"/>
    </row>
  </sheetData>
  <mergeCells count="2">
    <mergeCell ref="A2:I2"/>
    <mergeCell ref="A86:I86"/>
  </mergeCells>
  <pageMargins left="0.7" right="0.7" top="0.75" bottom="0.75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3"/>
  <sheetViews>
    <sheetView topLeftCell="A20" zoomScaleNormal="100" workbookViewId="0">
      <selection activeCell="F29" sqref="F29"/>
    </sheetView>
  </sheetViews>
  <sheetFormatPr defaultColWidth="8.85546875" defaultRowHeight="12" x14ac:dyDescent="0.2"/>
  <cols>
    <col min="1" max="1" width="13" style="33" customWidth="1"/>
    <col min="2" max="2" width="48.5703125" style="33" customWidth="1"/>
    <col min="3" max="3" width="18.5703125" style="145" customWidth="1"/>
    <col min="4" max="4" width="21" style="114" customWidth="1"/>
    <col min="5" max="5" width="20.85546875" style="125" customWidth="1"/>
    <col min="6" max="6" width="22.28515625" style="33" customWidth="1"/>
    <col min="7" max="7" width="18.5703125" style="33" customWidth="1"/>
    <col min="8" max="8" width="18.42578125" style="134" customWidth="1"/>
    <col min="9" max="9" width="11.5703125" style="33" bestFit="1" customWidth="1"/>
    <col min="10" max="16384" width="8.85546875" style="33"/>
  </cols>
  <sheetData>
    <row r="1" spans="1:9" ht="15" customHeight="1" x14ac:dyDescent="0.2"/>
    <row r="2" spans="1:9" ht="33.950000000000003" customHeight="1" thickBot="1" x14ac:dyDescent="0.25">
      <c r="A2" s="163" t="s">
        <v>254</v>
      </c>
      <c r="B2" s="163"/>
      <c r="C2" s="163"/>
      <c r="D2" s="163"/>
      <c r="E2" s="163"/>
      <c r="F2" s="163"/>
      <c r="G2" s="163"/>
      <c r="H2" s="163"/>
      <c r="I2" s="163"/>
    </row>
    <row r="3" spans="1:9" ht="102" customHeight="1" thickBot="1" x14ac:dyDescent="0.25">
      <c r="A3" s="34" t="s">
        <v>159</v>
      </c>
      <c r="B3" s="35" t="s">
        <v>158</v>
      </c>
      <c r="C3" s="146" t="s">
        <v>242</v>
      </c>
      <c r="D3" s="101" t="s">
        <v>255</v>
      </c>
      <c r="E3" s="120" t="s">
        <v>246</v>
      </c>
      <c r="F3" s="4" t="s">
        <v>256</v>
      </c>
      <c r="G3" s="4" t="s">
        <v>257</v>
      </c>
      <c r="H3" s="120" t="s">
        <v>249</v>
      </c>
      <c r="I3" s="5" t="s">
        <v>26</v>
      </c>
    </row>
    <row r="4" spans="1:9" ht="30.75" hidden="1" customHeight="1" thickBot="1" x14ac:dyDescent="0.25">
      <c r="A4" s="36" t="s">
        <v>157</v>
      </c>
      <c r="B4" s="37" t="s">
        <v>170</v>
      </c>
      <c r="C4" s="147">
        <v>0</v>
      </c>
      <c r="D4" s="115">
        <v>0</v>
      </c>
      <c r="E4" s="126">
        <v>0</v>
      </c>
      <c r="F4" s="38" t="e">
        <f t="shared" ref="F4:F25" si="0">E4/C4*100</f>
        <v>#DIV/0!</v>
      </c>
      <c r="G4" s="38" t="e">
        <f>E4/D4*100</f>
        <v>#DIV/0!</v>
      </c>
      <c r="H4" s="126">
        <v>0</v>
      </c>
      <c r="I4" s="81" t="e">
        <f t="shared" ref="I4:I22" si="1">E4/H4*100</f>
        <v>#DIV/0!</v>
      </c>
    </row>
    <row r="5" spans="1:9" ht="30" customHeight="1" x14ac:dyDescent="0.2">
      <c r="A5" s="36" t="s">
        <v>156</v>
      </c>
      <c r="B5" s="37" t="s">
        <v>218</v>
      </c>
      <c r="C5" s="148">
        <v>431617.43</v>
      </c>
      <c r="D5" s="116">
        <v>457718786.97000003</v>
      </c>
      <c r="E5" s="126">
        <v>338121374.47000003</v>
      </c>
      <c r="F5" s="38">
        <f t="shared" si="0"/>
        <v>78338.211334514461</v>
      </c>
      <c r="G5" s="38">
        <f t="shared" ref="G5:G25" si="2">E5/D5*100</f>
        <v>73.870984564188603</v>
      </c>
      <c r="H5" s="135">
        <v>307186047.93000001</v>
      </c>
      <c r="I5" s="81">
        <f t="shared" si="1"/>
        <v>110.07055064787623</v>
      </c>
    </row>
    <row r="6" spans="1:9" ht="30" customHeight="1" x14ac:dyDescent="0.2">
      <c r="A6" s="36" t="s">
        <v>155</v>
      </c>
      <c r="B6" s="37" t="s">
        <v>219</v>
      </c>
      <c r="C6" s="149">
        <v>1442402.07</v>
      </c>
      <c r="D6" s="117">
        <v>1483386850.4300001</v>
      </c>
      <c r="E6" s="126">
        <v>1051450963.66</v>
      </c>
      <c r="F6" s="38">
        <f t="shared" si="0"/>
        <v>72895.830193865419</v>
      </c>
      <c r="G6" s="38">
        <f t="shared" si="2"/>
        <v>70.881777289262629</v>
      </c>
      <c r="H6" s="136">
        <v>979271538.45000005</v>
      </c>
      <c r="I6" s="81">
        <f t="shared" si="1"/>
        <v>107.37072633850322</v>
      </c>
    </row>
    <row r="7" spans="1:9" ht="30" customHeight="1" x14ac:dyDescent="0.2">
      <c r="A7" s="36" t="s">
        <v>154</v>
      </c>
      <c r="B7" s="37" t="s">
        <v>220</v>
      </c>
      <c r="C7" s="149">
        <v>20892</v>
      </c>
      <c r="D7" s="117">
        <v>20892000</v>
      </c>
      <c r="E7" s="126">
        <v>17312718.539999999</v>
      </c>
      <c r="F7" s="38">
        <f t="shared" si="0"/>
        <v>82867.69356691555</v>
      </c>
      <c r="G7" s="38">
        <f t="shared" si="2"/>
        <v>82.867693566915563</v>
      </c>
      <c r="H7" s="136">
        <v>15467860.23</v>
      </c>
      <c r="I7" s="81">
        <f t="shared" si="1"/>
        <v>111.92704280079985</v>
      </c>
    </row>
    <row r="8" spans="1:9" ht="30" customHeight="1" x14ac:dyDescent="0.2">
      <c r="A8" s="36" t="s">
        <v>153</v>
      </c>
      <c r="B8" s="37" t="s">
        <v>221</v>
      </c>
      <c r="C8" s="149">
        <v>108538</v>
      </c>
      <c r="D8" s="117">
        <v>151298000</v>
      </c>
      <c r="E8" s="126">
        <v>97321206.299999997</v>
      </c>
      <c r="F8" s="38">
        <f t="shared" si="0"/>
        <v>89665.560725275936</v>
      </c>
      <c r="G8" s="38">
        <f t="shared" si="2"/>
        <v>64.324185580774369</v>
      </c>
      <c r="H8" s="136">
        <v>93661545.879999995</v>
      </c>
      <c r="I8" s="81">
        <f t="shared" si="1"/>
        <v>103.90732438335877</v>
      </c>
    </row>
    <row r="9" spans="1:9" ht="30" customHeight="1" x14ac:dyDescent="0.2">
      <c r="A9" s="36" t="s">
        <v>152</v>
      </c>
      <c r="B9" s="37" t="s">
        <v>222</v>
      </c>
      <c r="C9" s="149">
        <v>26433.3</v>
      </c>
      <c r="D9" s="117">
        <v>32433300</v>
      </c>
      <c r="E9" s="126">
        <v>25623110.530000001</v>
      </c>
      <c r="F9" s="38">
        <f t="shared" si="0"/>
        <v>96934.966614081481</v>
      </c>
      <c r="G9" s="38">
        <f t="shared" si="2"/>
        <v>79.002477484560629</v>
      </c>
      <c r="H9" s="136">
        <v>5761663.54</v>
      </c>
      <c r="I9" s="81">
        <f t="shared" si="1"/>
        <v>444.7172305726134</v>
      </c>
    </row>
    <row r="10" spans="1:9" ht="30" customHeight="1" x14ac:dyDescent="0.2">
      <c r="A10" s="36" t="s">
        <v>151</v>
      </c>
      <c r="B10" s="37" t="s">
        <v>223</v>
      </c>
      <c r="C10" s="149">
        <v>24212.35</v>
      </c>
      <c r="D10" s="117">
        <v>26748790</v>
      </c>
      <c r="E10" s="126">
        <v>11234225.75</v>
      </c>
      <c r="F10" s="38">
        <f t="shared" si="0"/>
        <v>46398.741757821947</v>
      </c>
      <c r="G10" s="38">
        <f t="shared" si="2"/>
        <v>41.999005375570256</v>
      </c>
      <c r="H10" s="136">
        <v>8459920.2599999998</v>
      </c>
      <c r="I10" s="81">
        <f t="shared" si="1"/>
        <v>132.79351819800723</v>
      </c>
    </row>
    <row r="11" spans="1:9" ht="30" customHeight="1" x14ac:dyDescent="0.2">
      <c r="A11" s="36" t="s">
        <v>150</v>
      </c>
      <c r="B11" s="37" t="s">
        <v>224</v>
      </c>
      <c r="C11" s="149">
        <v>66985</v>
      </c>
      <c r="D11" s="117">
        <v>78845100.010000005</v>
      </c>
      <c r="E11" s="126">
        <v>48820640.280000001</v>
      </c>
      <c r="F11" s="38">
        <f t="shared" si="0"/>
        <v>72882.944360677764</v>
      </c>
      <c r="G11" s="38">
        <f t="shared" si="2"/>
        <v>61.919688444567932</v>
      </c>
      <c r="H11" s="136">
        <v>40333956.68</v>
      </c>
      <c r="I11" s="81">
        <f t="shared" si="1"/>
        <v>121.0410391108696</v>
      </c>
    </row>
    <row r="12" spans="1:9" ht="30" customHeight="1" x14ac:dyDescent="0.2">
      <c r="A12" s="36" t="s">
        <v>149</v>
      </c>
      <c r="B12" s="37" t="s">
        <v>225</v>
      </c>
      <c r="C12" s="149">
        <v>21659.1</v>
      </c>
      <c r="D12" s="117">
        <v>18665100</v>
      </c>
      <c r="E12" s="126">
        <v>18664940.699999999</v>
      </c>
      <c r="F12" s="38">
        <f t="shared" si="0"/>
        <v>86175.975456043889</v>
      </c>
      <c r="G12" s="38">
        <f t="shared" si="2"/>
        <v>99.999146535512793</v>
      </c>
      <c r="H12" s="136">
        <v>24902535.399999999</v>
      </c>
      <c r="I12" s="81">
        <f t="shared" si="1"/>
        <v>74.951969348470442</v>
      </c>
    </row>
    <row r="13" spans="1:9" ht="39" customHeight="1" x14ac:dyDescent="0.2">
      <c r="A13" s="36" t="s">
        <v>148</v>
      </c>
      <c r="B13" s="37" t="s">
        <v>226</v>
      </c>
      <c r="C13" s="149">
        <v>700685.71</v>
      </c>
      <c r="D13" s="117">
        <v>718505551.71000004</v>
      </c>
      <c r="E13" s="126">
        <v>127107376.36</v>
      </c>
      <c r="F13" s="38">
        <f t="shared" si="0"/>
        <v>18140.426520186917</v>
      </c>
      <c r="G13" s="38">
        <f t="shared" si="2"/>
        <v>17.690521118102996</v>
      </c>
      <c r="H13" s="136">
        <v>328977462.19</v>
      </c>
      <c r="I13" s="81">
        <f t="shared" si="1"/>
        <v>38.637107695416987</v>
      </c>
    </row>
    <row r="14" spans="1:9" ht="30" customHeight="1" x14ac:dyDescent="0.2">
      <c r="A14" s="36" t="s">
        <v>147</v>
      </c>
      <c r="B14" s="37" t="s">
        <v>227</v>
      </c>
      <c r="C14" s="149">
        <v>3900</v>
      </c>
      <c r="D14" s="117">
        <v>3900000</v>
      </c>
      <c r="E14" s="126">
        <v>207857.14</v>
      </c>
      <c r="F14" s="38">
        <f t="shared" si="0"/>
        <v>5329.670256410257</v>
      </c>
      <c r="G14" s="38">
        <f t="shared" si="2"/>
        <v>5.3296702564102567</v>
      </c>
      <c r="H14" s="136">
        <v>29000</v>
      </c>
      <c r="I14" s="81">
        <f t="shared" si="1"/>
        <v>716.74875862068973</v>
      </c>
    </row>
    <row r="15" spans="1:9" ht="30" customHeight="1" x14ac:dyDescent="0.2">
      <c r="A15" s="36" t="s">
        <v>146</v>
      </c>
      <c r="B15" s="37" t="s">
        <v>228</v>
      </c>
      <c r="C15" s="149">
        <v>355578.6</v>
      </c>
      <c r="D15" s="117">
        <v>409410067.13</v>
      </c>
      <c r="E15" s="126">
        <v>290735150.38</v>
      </c>
      <c r="F15" s="38">
        <f t="shared" si="0"/>
        <v>81763.961717606187</v>
      </c>
      <c r="G15" s="38">
        <f t="shared" si="2"/>
        <v>71.013190373670724</v>
      </c>
      <c r="H15" s="136">
        <v>265293875.11000001</v>
      </c>
      <c r="I15" s="81">
        <f t="shared" si="1"/>
        <v>109.58984645214713</v>
      </c>
    </row>
    <row r="16" spans="1:9" ht="54" customHeight="1" x14ac:dyDescent="0.2">
      <c r="A16" s="36" t="s">
        <v>145</v>
      </c>
      <c r="B16" s="37" t="s">
        <v>229</v>
      </c>
      <c r="C16" s="149">
        <v>37013.620000000003</v>
      </c>
      <c r="D16" s="117">
        <v>47981092</v>
      </c>
      <c r="E16" s="126">
        <v>37113700.189999998</v>
      </c>
      <c r="F16" s="38">
        <f t="shared" si="0"/>
        <v>100270.38746818062</v>
      </c>
      <c r="G16" s="38">
        <f t="shared" si="2"/>
        <v>77.350678450586315</v>
      </c>
      <c r="H16" s="136">
        <v>35000102.340000004</v>
      </c>
      <c r="I16" s="81">
        <f t="shared" si="1"/>
        <v>106.0388333424513</v>
      </c>
    </row>
    <row r="17" spans="1:9" ht="42" customHeight="1" x14ac:dyDescent="0.2">
      <c r="A17" s="36" t="s">
        <v>144</v>
      </c>
      <c r="B17" s="37" t="s">
        <v>230</v>
      </c>
      <c r="C17" s="149">
        <v>469785</v>
      </c>
      <c r="D17" s="117">
        <v>523351000</v>
      </c>
      <c r="E17" s="126">
        <v>390478227.85000002</v>
      </c>
      <c r="F17" s="38">
        <f t="shared" si="0"/>
        <v>83118.496301499617</v>
      </c>
      <c r="G17" s="38">
        <f t="shared" si="2"/>
        <v>74.611155390932666</v>
      </c>
      <c r="H17" s="136">
        <v>393411795.32999998</v>
      </c>
      <c r="I17" s="81">
        <f t="shared" si="1"/>
        <v>99.254326506011537</v>
      </c>
    </row>
    <row r="18" spans="1:9" ht="30" customHeight="1" x14ac:dyDescent="0.2">
      <c r="A18" s="36" t="s">
        <v>143</v>
      </c>
      <c r="B18" s="39" t="s">
        <v>231</v>
      </c>
      <c r="C18" s="149">
        <v>47021</v>
      </c>
      <c r="D18" s="117">
        <v>48071000</v>
      </c>
      <c r="E18" s="126">
        <v>38421795.259999998</v>
      </c>
      <c r="F18" s="38">
        <f t="shared" si="0"/>
        <v>81711.990940218195</v>
      </c>
      <c r="G18" s="38">
        <f t="shared" si="2"/>
        <v>79.927181169520082</v>
      </c>
      <c r="H18" s="136">
        <v>34035454.770000003</v>
      </c>
      <c r="I18" s="81">
        <f t="shared" si="1"/>
        <v>112.88756245403914</v>
      </c>
    </row>
    <row r="19" spans="1:9" ht="30" customHeight="1" x14ac:dyDescent="0.2">
      <c r="A19" s="36" t="s">
        <v>142</v>
      </c>
      <c r="B19" s="37" t="s">
        <v>232</v>
      </c>
      <c r="C19" s="149">
        <v>1700</v>
      </c>
      <c r="D19" s="117">
        <v>1700000</v>
      </c>
      <c r="E19" s="127">
        <v>150000</v>
      </c>
      <c r="F19" s="38">
        <f t="shared" si="0"/>
        <v>8823.5294117647063</v>
      </c>
      <c r="G19" s="38">
        <f t="shared" si="2"/>
        <v>8.8235294117647065</v>
      </c>
      <c r="H19" s="136">
        <v>172032.26</v>
      </c>
      <c r="I19" s="81">
        <f t="shared" si="1"/>
        <v>87.192948578365474</v>
      </c>
    </row>
    <row r="20" spans="1:9" ht="30" customHeight="1" x14ac:dyDescent="0.2">
      <c r="A20" s="36" t="s">
        <v>141</v>
      </c>
      <c r="B20" s="39" t="s">
        <v>233</v>
      </c>
      <c r="C20" s="149">
        <v>883616.17</v>
      </c>
      <c r="D20" s="117">
        <v>875558120.54999995</v>
      </c>
      <c r="E20" s="126">
        <v>674844659.96000004</v>
      </c>
      <c r="F20" s="38">
        <f t="shared" si="0"/>
        <v>76373.054599034789</v>
      </c>
      <c r="G20" s="38">
        <f t="shared" si="2"/>
        <v>77.075940947938719</v>
      </c>
      <c r="H20" s="136">
        <v>475302158.33999997</v>
      </c>
      <c r="I20" s="81">
        <f t="shared" si="1"/>
        <v>141.98224184735565</v>
      </c>
    </row>
    <row r="21" spans="1:9" ht="33" customHeight="1" x14ac:dyDescent="0.2">
      <c r="A21" s="36" t="s">
        <v>140</v>
      </c>
      <c r="B21" s="37" t="s">
        <v>241</v>
      </c>
      <c r="C21" s="149">
        <v>0</v>
      </c>
      <c r="D21" s="117">
        <v>0</v>
      </c>
      <c r="E21" s="126">
        <v>0</v>
      </c>
      <c r="F21" s="38" t="e">
        <f t="shared" si="0"/>
        <v>#DIV/0!</v>
      </c>
      <c r="G21" s="38" t="e">
        <f t="shared" si="2"/>
        <v>#DIV/0!</v>
      </c>
      <c r="H21" s="136">
        <v>42058598.149999999</v>
      </c>
      <c r="I21" s="81">
        <f t="shared" si="1"/>
        <v>0</v>
      </c>
    </row>
    <row r="22" spans="1:9" ht="42.95" customHeight="1" thickBot="1" x14ac:dyDescent="0.25">
      <c r="A22" s="40" t="s">
        <v>160</v>
      </c>
      <c r="B22" s="41" t="s">
        <v>234</v>
      </c>
      <c r="C22" s="149">
        <v>622041.32999999996</v>
      </c>
      <c r="D22" s="117">
        <v>828197428.38</v>
      </c>
      <c r="E22" s="128">
        <v>426755211.42000002</v>
      </c>
      <c r="F22" s="42">
        <f t="shared" si="0"/>
        <v>68605.603974899874</v>
      </c>
      <c r="G22" s="42">
        <f t="shared" si="2"/>
        <v>51.528198083729478</v>
      </c>
      <c r="H22" s="128">
        <v>432807575.11000001</v>
      </c>
      <c r="I22" s="81">
        <f t="shared" si="1"/>
        <v>98.601604029582489</v>
      </c>
    </row>
    <row r="23" spans="1:9" ht="18" customHeight="1" thickBot="1" x14ac:dyDescent="0.25">
      <c r="A23" s="43"/>
      <c r="B23" s="44" t="s">
        <v>139</v>
      </c>
      <c r="C23" s="150">
        <f>SUM(C4:C22)</f>
        <v>5264080.6800000006</v>
      </c>
      <c r="D23" s="109">
        <f>SUM(D4:D22)</f>
        <v>5726662187.1800003</v>
      </c>
      <c r="E23" s="129">
        <f>SUM(E4:E22)</f>
        <v>3594363158.7900004</v>
      </c>
      <c r="F23" s="45">
        <f t="shared" si="0"/>
        <v>68280.9283764625</v>
      </c>
      <c r="G23" s="45">
        <f t="shared" si="2"/>
        <v>62.765412753637293</v>
      </c>
      <c r="H23" s="133">
        <f>SUM(H4:H22)</f>
        <v>3482133121.9700012</v>
      </c>
      <c r="I23" s="82">
        <f t="shared" ref="I23:I40" si="3">E23/H23*100</f>
        <v>103.2230254527577</v>
      </c>
    </row>
    <row r="24" spans="1:9" ht="24" x14ac:dyDescent="0.2">
      <c r="A24" s="36" t="s">
        <v>138</v>
      </c>
      <c r="B24" s="39" t="s">
        <v>235</v>
      </c>
      <c r="C24" s="151">
        <v>9436.2000000000007</v>
      </c>
      <c r="D24" s="118">
        <v>9936200</v>
      </c>
      <c r="E24" s="130">
        <v>7002884.1900000004</v>
      </c>
      <c r="F24" s="38">
        <f t="shared" si="0"/>
        <v>74212.96909773002</v>
      </c>
      <c r="G24" s="46">
        <f t="shared" si="2"/>
        <v>70.478494696161519</v>
      </c>
      <c r="H24" s="122">
        <v>7144222.04</v>
      </c>
      <c r="I24" s="81">
        <f t="shared" si="3"/>
        <v>98.021648134553232</v>
      </c>
    </row>
    <row r="25" spans="1:9" ht="36" customHeight="1" x14ac:dyDescent="0.2">
      <c r="A25" s="47" t="s">
        <v>137</v>
      </c>
      <c r="B25" s="48" t="s">
        <v>171</v>
      </c>
      <c r="C25" s="152">
        <f>SUM(C27:C39)</f>
        <v>61992.19</v>
      </c>
      <c r="D25" s="110">
        <f>SUM(D27:D40)</f>
        <v>127472021.37</v>
      </c>
      <c r="E25" s="131">
        <f>SUM(E27:E40)</f>
        <v>41836814.689999998</v>
      </c>
      <c r="F25" s="49">
        <f t="shared" si="0"/>
        <v>67487.234585517945</v>
      </c>
      <c r="G25" s="50">
        <f t="shared" si="2"/>
        <v>32.820390106284222</v>
      </c>
      <c r="H25" s="131">
        <f>SUM(H26:H40)</f>
        <v>4086707.15</v>
      </c>
      <c r="I25" s="83">
        <f t="shared" si="3"/>
        <v>1023.7292067771481</v>
      </c>
    </row>
    <row r="26" spans="1:9" ht="19.5" hidden="1" customHeight="1" x14ac:dyDescent="0.2">
      <c r="A26" s="100">
        <v>9900000040</v>
      </c>
      <c r="B26" s="41"/>
      <c r="C26" s="147">
        <v>0</v>
      </c>
      <c r="D26" s="119"/>
      <c r="E26" s="126"/>
      <c r="F26" s="38"/>
      <c r="G26" s="46"/>
      <c r="H26" s="126">
        <v>0</v>
      </c>
      <c r="I26" s="83"/>
    </row>
    <row r="27" spans="1:9" ht="33" customHeight="1" x14ac:dyDescent="0.2">
      <c r="A27" s="97" t="s">
        <v>237</v>
      </c>
      <c r="B27" s="41" t="s">
        <v>236</v>
      </c>
      <c r="C27" s="151">
        <v>2000</v>
      </c>
      <c r="D27" s="117">
        <v>454431.51</v>
      </c>
      <c r="E27" s="126">
        <v>0</v>
      </c>
      <c r="F27" s="38">
        <f t="shared" ref="F27:F38" si="4">E27/C27*100</f>
        <v>0</v>
      </c>
      <c r="G27" s="38">
        <f t="shared" ref="G27:G39" si="5">E27/D27*100</f>
        <v>0</v>
      </c>
      <c r="H27" s="126">
        <v>0</v>
      </c>
      <c r="I27" s="81" t="e">
        <f t="shared" si="3"/>
        <v>#DIV/0!</v>
      </c>
    </row>
    <row r="28" spans="1:9" ht="33" customHeight="1" x14ac:dyDescent="0.2">
      <c r="A28" s="98">
        <v>9900000080</v>
      </c>
      <c r="B28" s="37" t="s">
        <v>239</v>
      </c>
      <c r="C28" s="151">
        <v>0</v>
      </c>
      <c r="D28" s="117">
        <v>64684529.219999999</v>
      </c>
      <c r="E28" s="126">
        <v>38588551.049999997</v>
      </c>
      <c r="F28" s="38" t="e">
        <f t="shared" si="4"/>
        <v>#DIV/0!</v>
      </c>
      <c r="G28" s="38">
        <f t="shared" si="5"/>
        <v>59.656538457218431</v>
      </c>
      <c r="H28" s="128">
        <v>3337707.15</v>
      </c>
      <c r="I28" s="81">
        <f t="shared" si="3"/>
        <v>1156.1395088241939</v>
      </c>
    </row>
    <row r="29" spans="1:9" ht="33" customHeight="1" x14ac:dyDescent="0.2">
      <c r="A29" s="99">
        <v>9900000100</v>
      </c>
      <c r="B29" s="52" t="s">
        <v>240</v>
      </c>
      <c r="C29" s="151">
        <v>0</v>
      </c>
      <c r="D29" s="117">
        <v>10000</v>
      </c>
      <c r="E29" s="126">
        <v>10000</v>
      </c>
      <c r="F29" s="38" t="e">
        <f t="shared" si="4"/>
        <v>#DIV/0!</v>
      </c>
      <c r="G29" s="38">
        <f t="shared" si="5"/>
        <v>100</v>
      </c>
      <c r="H29" s="128">
        <v>405000</v>
      </c>
      <c r="I29" s="81">
        <f t="shared" si="3"/>
        <v>2.4691358024691357</v>
      </c>
    </row>
    <row r="30" spans="1:9" ht="36.75" thickBot="1" x14ac:dyDescent="0.25">
      <c r="A30" s="51">
        <v>9900004000</v>
      </c>
      <c r="B30" s="52" t="s">
        <v>238</v>
      </c>
      <c r="C30" s="151">
        <v>59992.19</v>
      </c>
      <c r="D30" s="108">
        <v>62323060.640000001</v>
      </c>
      <c r="E30" s="126">
        <v>3238263.64</v>
      </c>
      <c r="F30" s="38">
        <f t="shared" si="4"/>
        <v>5397.8086814300323</v>
      </c>
      <c r="G30" s="38">
        <f t="shared" si="5"/>
        <v>5.195931661163681</v>
      </c>
      <c r="H30" s="128">
        <v>344000</v>
      </c>
      <c r="I30" s="81">
        <f t="shared" si="3"/>
        <v>941.35570930232552</v>
      </c>
    </row>
    <row r="31" spans="1:9" ht="6.75" hidden="1" customHeight="1" x14ac:dyDescent="0.2">
      <c r="A31" s="40" t="s">
        <v>195</v>
      </c>
      <c r="B31" s="41" t="s">
        <v>194</v>
      </c>
      <c r="C31" s="153">
        <v>0</v>
      </c>
      <c r="D31" s="111">
        <v>0</v>
      </c>
      <c r="E31" s="128">
        <v>0</v>
      </c>
      <c r="F31" s="38" t="s">
        <v>198</v>
      </c>
      <c r="G31" s="38" t="s">
        <v>198</v>
      </c>
      <c r="H31" s="128">
        <v>0</v>
      </c>
      <c r="I31" s="81" t="e">
        <f t="shared" si="3"/>
        <v>#DIV/0!</v>
      </c>
    </row>
    <row r="32" spans="1:9" ht="36" hidden="1" x14ac:dyDescent="0.2">
      <c r="A32" s="36" t="s">
        <v>174</v>
      </c>
      <c r="B32" s="39" t="s">
        <v>172</v>
      </c>
      <c r="C32" s="147">
        <v>0</v>
      </c>
      <c r="D32" s="108">
        <v>0</v>
      </c>
      <c r="E32" s="126">
        <v>0</v>
      </c>
      <c r="F32" s="38" t="e">
        <f t="shared" si="4"/>
        <v>#DIV/0!</v>
      </c>
      <c r="G32" s="38" t="e">
        <f t="shared" si="5"/>
        <v>#DIV/0!</v>
      </c>
      <c r="H32" s="126">
        <v>0</v>
      </c>
      <c r="I32" s="81" t="s">
        <v>199</v>
      </c>
    </row>
    <row r="33" spans="1:9" hidden="1" x14ac:dyDescent="0.2">
      <c r="A33" s="36" t="s">
        <v>187</v>
      </c>
      <c r="B33" s="37" t="s">
        <v>179</v>
      </c>
      <c r="C33" s="147">
        <v>0</v>
      </c>
      <c r="D33" s="108">
        <v>0</v>
      </c>
      <c r="E33" s="126">
        <v>0</v>
      </c>
      <c r="F33" s="38" t="e">
        <f t="shared" si="4"/>
        <v>#DIV/0!</v>
      </c>
      <c r="G33" s="38" t="e">
        <f t="shared" si="5"/>
        <v>#DIV/0!</v>
      </c>
      <c r="H33" s="126">
        <v>0</v>
      </c>
      <c r="I33" s="81" t="e">
        <f t="shared" si="3"/>
        <v>#DIV/0!</v>
      </c>
    </row>
    <row r="34" spans="1:9" ht="48" hidden="1" x14ac:dyDescent="0.2">
      <c r="A34" s="36" t="s">
        <v>186</v>
      </c>
      <c r="B34" s="37" t="s">
        <v>178</v>
      </c>
      <c r="C34" s="147">
        <v>0</v>
      </c>
      <c r="D34" s="108">
        <v>0</v>
      </c>
      <c r="E34" s="126">
        <v>0</v>
      </c>
      <c r="F34" s="38" t="e">
        <f t="shared" si="4"/>
        <v>#DIV/0!</v>
      </c>
      <c r="G34" s="38" t="e">
        <f t="shared" si="5"/>
        <v>#DIV/0!</v>
      </c>
      <c r="H34" s="126">
        <v>0</v>
      </c>
      <c r="I34" s="81" t="s">
        <v>198</v>
      </c>
    </row>
    <row r="35" spans="1:9" ht="24" hidden="1" x14ac:dyDescent="0.2">
      <c r="A35" s="36" t="s">
        <v>177</v>
      </c>
      <c r="B35" s="37" t="s">
        <v>176</v>
      </c>
      <c r="C35" s="147">
        <v>0</v>
      </c>
      <c r="D35" s="108">
        <v>0</v>
      </c>
      <c r="E35" s="126">
        <v>0</v>
      </c>
      <c r="F35" s="38" t="e">
        <f t="shared" si="4"/>
        <v>#DIV/0!</v>
      </c>
      <c r="G35" s="38" t="e">
        <f t="shared" si="5"/>
        <v>#DIV/0!</v>
      </c>
      <c r="H35" s="126">
        <v>0</v>
      </c>
      <c r="I35" s="81" t="e">
        <f t="shared" si="3"/>
        <v>#DIV/0!</v>
      </c>
    </row>
    <row r="36" spans="1:9" ht="36" hidden="1" x14ac:dyDescent="0.2">
      <c r="A36" s="36" t="s">
        <v>175</v>
      </c>
      <c r="B36" s="39" t="s">
        <v>173</v>
      </c>
      <c r="C36" s="147">
        <v>0</v>
      </c>
      <c r="D36" s="108">
        <v>0</v>
      </c>
      <c r="E36" s="126">
        <v>0</v>
      </c>
      <c r="F36" s="38" t="s">
        <v>198</v>
      </c>
      <c r="G36" s="38" t="e">
        <f t="shared" si="5"/>
        <v>#DIV/0!</v>
      </c>
      <c r="H36" s="126">
        <v>0</v>
      </c>
      <c r="I36" s="81" t="s">
        <v>198</v>
      </c>
    </row>
    <row r="37" spans="1:9" hidden="1" x14ac:dyDescent="0.2">
      <c r="A37" s="36" t="s">
        <v>181</v>
      </c>
      <c r="B37" s="37" t="s">
        <v>180</v>
      </c>
      <c r="C37" s="147">
        <v>0</v>
      </c>
      <c r="D37" s="108">
        <v>0</v>
      </c>
      <c r="E37" s="126">
        <v>0</v>
      </c>
      <c r="F37" s="38" t="e">
        <f t="shared" si="4"/>
        <v>#DIV/0!</v>
      </c>
      <c r="G37" s="38" t="e">
        <f t="shared" si="5"/>
        <v>#DIV/0!</v>
      </c>
      <c r="H37" s="126">
        <v>0</v>
      </c>
      <c r="I37" s="81" t="s">
        <v>199</v>
      </c>
    </row>
    <row r="38" spans="1:9" ht="36" hidden="1" x14ac:dyDescent="0.2">
      <c r="A38" s="36" t="s">
        <v>184</v>
      </c>
      <c r="B38" s="37" t="s">
        <v>182</v>
      </c>
      <c r="C38" s="147">
        <v>0</v>
      </c>
      <c r="D38" s="108">
        <v>0</v>
      </c>
      <c r="E38" s="126">
        <v>0</v>
      </c>
      <c r="F38" s="38" t="e">
        <f t="shared" si="4"/>
        <v>#DIV/0!</v>
      </c>
      <c r="G38" s="38" t="e">
        <f t="shared" si="5"/>
        <v>#DIV/0!</v>
      </c>
      <c r="H38" s="126">
        <v>0</v>
      </c>
      <c r="I38" s="81" t="s">
        <v>198</v>
      </c>
    </row>
    <row r="39" spans="1:9" ht="24" hidden="1" x14ac:dyDescent="0.2">
      <c r="A39" s="36" t="s">
        <v>185</v>
      </c>
      <c r="B39" s="37" t="s">
        <v>183</v>
      </c>
      <c r="C39" s="147">
        <v>0</v>
      </c>
      <c r="D39" s="108">
        <v>0</v>
      </c>
      <c r="E39" s="126">
        <v>0</v>
      </c>
      <c r="F39" s="38" t="s">
        <v>198</v>
      </c>
      <c r="G39" s="38" t="e">
        <f t="shared" si="5"/>
        <v>#DIV/0!</v>
      </c>
      <c r="H39" s="126">
        <v>0</v>
      </c>
      <c r="I39" s="81" t="e">
        <f t="shared" si="3"/>
        <v>#DIV/0!</v>
      </c>
    </row>
    <row r="40" spans="1:9" ht="35.25" hidden="1" customHeight="1" thickBot="1" x14ac:dyDescent="0.25">
      <c r="A40" s="51" t="s">
        <v>197</v>
      </c>
      <c r="B40" s="52" t="s">
        <v>196</v>
      </c>
      <c r="C40" s="154">
        <v>0</v>
      </c>
      <c r="D40" s="112">
        <v>0</v>
      </c>
      <c r="E40" s="132">
        <v>0</v>
      </c>
      <c r="F40" s="38" t="s">
        <v>198</v>
      </c>
      <c r="G40" s="38" t="s">
        <v>198</v>
      </c>
      <c r="H40" s="132">
        <v>0</v>
      </c>
      <c r="I40" s="81" t="e">
        <f t="shared" si="3"/>
        <v>#DIV/0!</v>
      </c>
    </row>
    <row r="41" spans="1:9" ht="18" customHeight="1" thickBot="1" x14ac:dyDescent="0.25">
      <c r="A41" s="53"/>
      <c r="B41" s="54" t="s">
        <v>56</v>
      </c>
      <c r="C41" s="155">
        <f>C25+C24+C23</f>
        <v>5335509.07</v>
      </c>
      <c r="D41" s="113">
        <f>D25+D24+D23</f>
        <v>5864070408.5500002</v>
      </c>
      <c r="E41" s="133">
        <f>E25+E24+E23</f>
        <v>3643202857.6700006</v>
      </c>
      <c r="F41" s="45">
        <f>E41/C41*100</f>
        <v>68282.197816037078</v>
      </c>
      <c r="G41" s="45">
        <f>E41/D41*100</f>
        <v>62.127542881444533</v>
      </c>
      <c r="H41" s="133">
        <f>H25+H24+H23</f>
        <v>3493364051.1600013</v>
      </c>
      <c r="I41" s="82">
        <f>E41/H41*100</f>
        <v>104.28924109584983</v>
      </c>
    </row>
    <row r="42" spans="1:9" x14ac:dyDescent="0.2">
      <c r="A42" s="55"/>
    </row>
    <row r="43" spans="1:9" ht="31.5" customHeight="1" x14ac:dyDescent="0.2">
      <c r="A43" s="162"/>
      <c r="B43" s="162"/>
      <c r="C43" s="162"/>
      <c r="D43" s="162"/>
      <c r="E43" s="162"/>
      <c r="F43" s="162"/>
      <c r="G43" s="162"/>
      <c r="H43" s="162"/>
      <c r="I43" s="162"/>
    </row>
  </sheetData>
  <mergeCells count="2">
    <mergeCell ref="A2:I2"/>
    <mergeCell ref="A43:I43"/>
  </mergeCells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2025-10-17T09:29:25Z</dcterms:modified>
</cp:coreProperties>
</file>